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r\Desktop\Совет депутатов информация для Боровских\СЕССИИ Совета депутатов пятого созыва\Шестой созыв 2020- 2021\11 сессия\"/>
    </mc:Choice>
  </mc:AlternateContent>
  <bookViews>
    <workbookView xWindow="0" yWindow="0" windowWidth="24120" windowHeight="12300"/>
  </bookViews>
  <sheets>
    <sheet name="Приложение №5. Таблица 1. Ра" sheetId="2" r:id="rId1"/>
  </sheets>
  <definedNames>
    <definedName name="_xlnm._FilterDatabase" localSheetId="0" hidden="1">'Приложение №5. Таблица 1. Ра'!$A$7:$IH$7</definedName>
    <definedName name="_xlnm.Print_Titles" localSheetId="0">'Приложение №5. Таблица 1. Ра'!$7:$7</definedName>
  </definedNames>
  <calcPr calcId="162913"/>
</workbook>
</file>

<file path=xl/calcChain.xml><?xml version="1.0" encoding="utf-8"?>
<calcChain xmlns="http://schemas.openxmlformats.org/spreadsheetml/2006/main">
  <c r="G104" i="2" l="1"/>
  <c r="F104" i="2"/>
  <c r="G137" i="2"/>
  <c r="F137" i="2"/>
  <c r="G103" i="2"/>
  <c r="F103" i="2"/>
  <c r="F114" i="2" l="1"/>
  <c r="F82" i="2" l="1"/>
  <c r="G82" i="2"/>
  <c r="G44" i="2" l="1"/>
  <c r="F44" i="2"/>
  <c r="G98" i="2" l="1"/>
  <c r="F98" i="2"/>
  <c r="G114" i="2"/>
  <c r="G31" i="2"/>
  <c r="F31" i="2"/>
  <c r="G134" i="2" l="1"/>
  <c r="F134" i="2"/>
  <c r="G133" i="2"/>
  <c r="F133" i="2"/>
  <c r="G132" i="2"/>
  <c r="F132" i="2"/>
  <c r="G127" i="2"/>
  <c r="F127" i="2"/>
  <c r="G126" i="2"/>
  <c r="F126" i="2"/>
  <c r="G125" i="2"/>
  <c r="G124" i="2" s="1"/>
  <c r="F125" i="2"/>
  <c r="F124" i="2" s="1"/>
  <c r="G122" i="2"/>
  <c r="F122" i="2"/>
  <c r="G121" i="2"/>
  <c r="G120" i="2" s="1"/>
  <c r="F121" i="2"/>
  <c r="F120" i="2" s="1"/>
  <c r="G119" i="2"/>
  <c r="F119" i="2"/>
  <c r="G117" i="2"/>
  <c r="F117" i="2"/>
  <c r="G113" i="2"/>
  <c r="F113" i="2"/>
  <c r="G111" i="2"/>
  <c r="G110" i="2" s="1"/>
  <c r="F111" i="2"/>
  <c r="F110" i="2" s="1"/>
  <c r="G102" i="2"/>
  <c r="G101" i="2" s="1"/>
  <c r="F102" i="2"/>
  <c r="F101" i="2" s="1"/>
  <c r="G96" i="2"/>
  <c r="F96" i="2"/>
  <c r="F95" i="2" s="1"/>
  <c r="G95" i="2"/>
  <c r="G93" i="2"/>
  <c r="F93" i="2"/>
  <c r="G92" i="2"/>
  <c r="F92" i="2"/>
  <c r="G90" i="2"/>
  <c r="G89" i="2" s="1"/>
  <c r="F90" i="2"/>
  <c r="F89" i="2" s="1"/>
  <c r="G87" i="2"/>
  <c r="F87" i="2"/>
  <c r="G86" i="2"/>
  <c r="F86" i="2"/>
  <c r="G81" i="2"/>
  <c r="F81" i="2"/>
  <c r="G76" i="2"/>
  <c r="F76" i="2"/>
  <c r="F75" i="2" s="1"/>
  <c r="F74" i="2" s="1"/>
  <c r="F73" i="2" s="1"/>
  <c r="G75" i="2"/>
  <c r="G74" i="2" s="1"/>
  <c r="G73" i="2" s="1"/>
  <c r="G71" i="2"/>
  <c r="G70" i="2" s="1"/>
  <c r="G69" i="2" s="1"/>
  <c r="F71" i="2"/>
  <c r="F70" i="2" s="1"/>
  <c r="F69" i="2" s="1"/>
  <c r="G67" i="2"/>
  <c r="F67" i="2"/>
  <c r="G66" i="2"/>
  <c r="F66" i="2"/>
  <c r="F65" i="2" s="1"/>
  <c r="G65" i="2"/>
  <c r="G63" i="2"/>
  <c r="G62" i="2" s="1"/>
  <c r="G61" i="2" s="1"/>
  <c r="F63" i="2"/>
  <c r="F62" i="2" s="1"/>
  <c r="F61" i="2" s="1"/>
  <c r="G58" i="2"/>
  <c r="F58" i="2"/>
  <c r="F57" i="2" s="1"/>
  <c r="F56" i="2" s="1"/>
  <c r="G57" i="2"/>
  <c r="G56" i="2" s="1"/>
  <c r="G52" i="2"/>
  <c r="F52" i="2"/>
  <c r="G47" i="2"/>
  <c r="F47" i="2"/>
  <c r="G42" i="2"/>
  <c r="F42" i="2"/>
  <c r="G39" i="2"/>
  <c r="G38" i="2" s="1"/>
  <c r="F39" i="2"/>
  <c r="F38" i="2" s="1"/>
  <c r="G35" i="2"/>
  <c r="G34" i="2" s="1"/>
  <c r="G33" i="2" s="1"/>
  <c r="F35" i="2"/>
  <c r="F34" i="2" s="1"/>
  <c r="F33" i="2" s="1"/>
  <c r="G29" i="2"/>
  <c r="F29" i="2"/>
  <c r="G27" i="2"/>
  <c r="F27" i="2"/>
  <c r="G25" i="2"/>
  <c r="G24" i="2" s="1"/>
  <c r="F25" i="2"/>
  <c r="G22" i="2"/>
  <c r="G21" i="2" s="1"/>
  <c r="F22" i="2"/>
  <c r="F21" i="2" s="1"/>
  <c r="G17" i="2"/>
  <c r="G16" i="2" s="1"/>
  <c r="G15" i="2" s="1"/>
  <c r="G14" i="2" s="1"/>
  <c r="F17" i="2"/>
  <c r="F16" i="2" s="1"/>
  <c r="F15" i="2" s="1"/>
  <c r="F14" i="2" s="1"/>
  <c r="G12" i="2"/>
  <c r="G11" i="2" s="1"/>
  <c r="G10" i="2" s="1"/>
  <c r="G9" i="2" s="1"/>
  <c r="F12" i="2"/>
  <c r="F11" i="2" s="1"/>
  <c r="F10" i="2" s="1"/>
  <c r="F9" i="2" s="1"/>
  <c r="G106" i="2" l="1"/>
  <c r="G109" i="2"/>
  <c r="G107" i="2" s="1"/>
  <c r="F106" i="2"/>
  <c r="F109" i="2"/>
  <c r="F107" i="2" s="1"/>
  <c r="F130" i="2"/>
  <c r="F129" i="2" s="1"/>
  <c r="F131" i="2"/>
  <c r="G130" i="2"/>
  <c r="G129" i="2" s="1"/>
  <c r="G131" i="2"/>
  <c r="G78" i="2"/>
  <c r="G80" i="2" s="1"/>
  <c r="G60" i="2"/>
  <c r="F78" i="2"/>
  <c r="F80" i="2" s="1"/>
  <c r="F60" i="2"/>
  <c r="F51" i="2"/>
  <c r="F50" i="2" s="1"/>
  <c r="F49" i="2" s="1"/>
  <c r="G51" i="2"/>
  <c r="G50" i="2" s="1"/>
  <c r="G49" i="2" s="1"/>
  <c r="F41" i="2"/>
  <c r="F37" i="2" s="1"/>
  <c r="G41" i="2"/>
  <c r="G37" i="2" s="1"/>
  <c r="F24" i="2"/>
  <c r="F20" i="2" s="1"/>
  <c r="F19" i="2" s="1"/>
  <c r="G20" i="2"/>
  <c r="G19" i="2" s="1"/>
  <c r="G8" i="2" s="1"/>
  <c r="G152" i="2" l="1"/>
  <c r="F8" i="2"/>
  <c r="F152" i="2" s="1"/>
</calcChain>
</file>

<file path=xl/sharedStrings.xml><?xml version="1.0" encoding="utf-8"?>
<sst xmlns="http://schemas.openxmlformats.org/spreadsheetml/2006/main" count="351" uniqueCount="134">
  <si>
    <t>Итого расходов</t>
  </si>
  <si>
    <t/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</si>
  <si>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</si>
  <si>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</si>
  <si>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 xml:space="preserve">Уплата налогов, сборов и иных платежей </t>
  </si>
  <si>
    <t>Иные бюджетные ассигнования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</si>
  <si>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</si>
  <si>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</si>
  <si>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областного бюджета</t>
  </si>
  <si>
    <t>Социальное обеспечение и иные выплаты населению</t>
  </si>
  <si>
    <t>Физическая культура и спорт</t>
  </si>
  <si>
    <t xml:space="preserve">Публичные нормативные социальные выплаты гражданам </t>
  </si>
  <si>
    <t>Пенсионное обеспечение</t>
  </si>
  <si>
    <t>Социальная политика</t>
  </si>
  <si>
    <t>Расходы на выплаты персоналу казенных учреждений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</si>
  <si>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</si>
  <si>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</si>
  <si>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</si>
  <si>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</si>
  <si>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Расходы на обеспечение деятельности (оказание услуг) государственных учреждений</t>
  </si>
  <si>
    <t>Образование</t>
  </si>
  <si>
    <t>Коммунальное хозяйство</t>
  </si>
  <si>
    <t>Жилищное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</si>
  <si>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</si>
  <si>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</si>
  <si>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</si>
  <si>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</si>
  <si>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</si>
  <si>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</si>
  <si>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</si>
  <si>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</si>
  <si>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средства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</si>
  <si>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</si>
  <si>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</si>
  <si>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</si>
  <si>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</si>
  <si>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</si>
  <si>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</si>
  <si>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ВР</t>
  </si>
  <si>
    <t>ЦСР</t>
  </si>
  <si>
    <t>ПР</t>
  </si>
  <si>
    <t>РЗ</t>
  </si>
  <si>
    <t>Наименование</t>
  </si>
  <si>
    <t>Непрограммные направления местного бюджета</t>
  </si>
  <si>
    <t>Расходы на выплаты по оплате труда высшего должностного лица</t>
  </si>
  <si>
    <t>Расходы на выплаты по оплате труда работников муниципальных органов органов</t>
  </si>
  <si>
    <t>Непрограмное направление бюджета местного бюджета</t>
  </si>
  <si>
    <t>Расходы на выплаты по оплате труда работников государственных (муниципальных органов)</t>
  </si>
  <si>
    <t>Расходы на обеспечение функций государственных (муниципальных) органов</t>
  </si>
  <si>
    <t>Осуществление вопросов в сфере административных правонарушений</t>
  </si>
  <si>
    <t>44.0.00.70190</t>
  </si>
  <si>
    <t xml:space="preserve">Прочая закупка товаров, работ и услуг </t>
  </si>
  <si>
    <t>Резервный фонд Барышевского сельсовета</t>
  </si>
  <si>
    <t>44.0.00.51180</t>
  </si>
  <si>
    <t xml:space="preserve">Расходы местного бюджета на осуществление первичного воинского учета на территориях, где отсутствуют вленные коммисариаты в рамках непрограммных расходов федеральных органов власти за счет средств федерального бюджета </t>
  </si>
  <si>
    <t>Расхода на выплату персоналу государственных (муниципальных) органов</t>
  </si>
  <si>
    <t>Расходы на обеспечение деятельности государственных (муниципальных) учреждений в сфере дорожного хозяйства</t>
  </si>
  <si>
    <t>Мероприятия в сфере коммунального хозяйства</t>
  </si>
  <si>
    <t>Благоустройство</t>
  </si>
  <si>
    <t xml:space="preserve">Реализация мероприятий по благоустройству дорог </t>
  </si>
  <si>
    <t>Реализация мероприятий на содержание мест захоронений</t>
  </si>
  <si>
    <t>Реализация мероприятий на озеленение территории</t>
  </si>
  <si>
    <t>Реализация мероприятий на вывоз мусора на территории</t>
  </si>
  <si>
    <t>Реализация мероприятий по благоустройству мест отдыха</t>
  </si>
  <si>
    <t>Мероприятия по обеспечению деятельности учреждения</t>
  </si>
  <si>
    <t>Расходы на выплаты по оплате труда работников казенных учреждений</t>
  </si>
  <si>
    <t>Доплаты к пенсиям муниципальных служащих субъектов Российской Федерации</t>
  </si>
  <si>
    <t>Физическая культура</t>
  </si>
  <si>
    <t>Мероприятия в области здравоохранения, спорта и физической культуры</t>
  </si>
  <si>
    <t>55.0.00.01119</t>
  </si>
  <si>
    <t>Таблица 2</t>
  </si>
  <si>
    <t>Условно утвержденные расходы</t>
  </si>
  <si>
    <t xml:space="preserve"> рублей</t>
  </si>
  <si>
    <t>Реализация мероприятий по освещению территории</t>
  </si>
  <si>
    <t>99.0.00.00000</t>
  </si>
  <si>
    <t>99.0.00.00211</t>
  </si>
  <si>
    <t>99.0.00.00311</t>
  </si>
  <si>
    <t>99.0.00.00411</t>
  </si>
  <si>
    <t>99.0.00.00419</t>
  </si>
  <si>
    <t>99.0.00.00619</t>
  </si>
  <si>
    <t>99.0.00.00900</t>
  </si>
  <si>
    <t>99.0.00.00911</t>
  </si>
  <si>
    <t>99.0.00.00919</t>
  </si>
  <si>
    <t>99.0.00.01319</t>
  </si>
  <si>
    <t>99.0.00.01419</t>
  </si>
  <si>
    <t>99.0.00.01519</t>
  </si>
  <si>
    <t>99.0.00.01619</t>
  </si>
  <si>
    <t>99.0.00.01719</t>
  </si>
  <si>
    <t>99.0.01.01719</t>
  </si>
  <si>
    <t>99.0.02.01719</t>
  </si>
  <si>
    <t>99.0.03.01719</t>
  </si>
  <si>
    <t>99.0.04.01719</t>
  </si>
  <si>
    <t>99.0.05.01719</t>
  </si>
  <si>
    <t>99.0.06.01719</t>
  </si>
  <si>
    <t>99.0.00.01819</t>
  </si>
  <si>
    <t>99.0.03.01900</t>
  </si>
  <si>
    <t>99.0.03.01911</t>
  </si>
  <si>
    <t>99.0.00.01911</t>
  </si>
  <si>
    <t>99.0.03.01919</t>
  </si>
  <si>
    <t>99.0.04.01919</t>
  </si>
  <si>
    <t>99.0.00.02019</t>
  </si>
  <si>
    <t>99.0.00.04019</t>
  </si>
  <si>
    <t>99.0.00.09999</t>
  </si>
  <si>
    <t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И ПОДГРУППАМ ВИДОВ РАСХОДОВ КЛАССИФИКАЦИИ РАСХОДОВ БЮДЖЕТОВ  2022 ГОД ГОД И ПЛАНОВЫЙ ПЕРИОД 2023 И 2024 ГОДОВ</t>
  </si>
  <si>
    <t>Распределение бюджетных ассигнований по разделам, подразделам, целевым статьям (государственным программам  и непрограммным направлениям деятельности ), группам и подгруппам видов расходов классификации расходов бюджетов на 2023-2024 годы</t>
  </si>
  <si>
    <t>2023 год</t>
  </si>
  <si>
    <t>2024 год</t>
  </si>
  <si>
    <t>Перечисления другим бюджетам бюджетной системы Российской Федерации</t>
  </si>
  <si>
    <t>99.0.00.00511</t>
  </si>
  <si>
    <t>99.0.00.00999</t>
  </si>
  <si>
    <t>99.0.03.01999</t>
  </si>
  <si>
    <t>99.0.00.02001</t>
  </si>
  <si>
    <t>Приложение №7</t>
  </si>
  <si>
    <t>Программные направления местного бюджета</t>
  </si>
  <si>
    <t>СПРАВОЧНО: Программные мероприятия муниципального образования</t>
  </si>
  <si>
    <t>Софинансирование на "Развитие автомобильных дорог местного значения на территории Новосибирского района НСО на 2019-2021годы"</t>
  </si>
  <si>
    <t>16000S7950</t>
  </si>
  <si>
    <t xml:space="preserve"> "Электрофикации и уличное освещение Барышевского сельсовета" на 2019-2022 годы.</t>
  </si>
  <si>
    <t>25.0.00.S7950</t>
  </si>
  <si>
    <t>"Формирование городской среды Барышевского сельсовета" на 2019-2022 годы."</t>
  </si>
  <si>
    <t>99.2.F2.55552</t>
  </si>
  <si>
    <t>"Развитие культуры на территории Барышевского сельсовета на 2019-2021 годы"</t>
  </si>
  <si>
    <t>99.0.00.01999</t>
  </si>
  <si>
    <t>Госфинансы прочие межбюджетные трансферты (по наказам избирателей на укрепление МТБ приобретение концертных костюмов творческих коллективов</t>
  </si>
  <si>
    <t>99.0.00.70510</t>
  </si>
  <si>
    <t>"Развитие молодежной политики на территории Барышевского сельсовета на 2019-2021 годы"</t>
  </si>
  <si>
    <t>99.0.03.01899</t>
  </si>
  <si>
    <t>"Развитие физической культуры и спорта на территории Барышевского сельсовета на 2019-2021 годы"</t>
  </si>
  <si>
    <t>99.0.00.0419</t>
  </si>
  <si>
    <t>"По переселению граждан из аврийного жилищного фонда Барышевского сельсовета на 2020-2025"</t>
  </si>
  <si>
    <t>99.0.F3 67483</t>
  </si>
  <si>
    <t>99.0.F3 6748S</t>
  </si>
  <si>
    <t>СПРАВОЧНО: Планируется участие финансирование в рамках региональных программ (разработана проектно сметная документация пройдена государственная экспертиза )Программные мероприятия муниципального образования</t>
  </si>
  <si>
    <t>к Решению сессии Совета депутатов Барышевского сельсовета Новосибирского района Новосибирской области от 09.12.2021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</si>
</sst>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0"/>
    <numFmt numFmtId="165" formatCode="00"/>
    <numFmt numFmtId="166" formatCode="000\ 00\ 00"/>
    <numFmt numFmtId="167" formatCode="#,##0.00;[Red]\-#,##0.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64">
    <xf numFmtId="0" fontId="0" fillId="0" borderId="0" xfId="0"/>
    <xf numFmtId="0" fontId="1" fillId="0" borderId="0" xfId="1"/>
    <xf numFmtId="167" fontId="1" fillId="0" borderId="0" xfId="1" applyNumberFormat="1"/>
    <xf numFmtId="0" fontId="4" fillId="0" borderId="0" xfId="1" applyFont="1"/>
    <xf numFmtId="167" fontId="2" fillId="2" borderId="1" xfId="1" applyNumberFormat="1" applyFont="1" applyFill="1" applyBorder="1" applyAlignment="1" applyProtection="1">
      <alignment horizontal="right" vertical="center"/>
      <protection hidden="1"/>
    </xf>
    <xf numFmtId="0" fontId="2" fillId="2" borderId="0" xfId="1" applyNumberFormat="1" applyFont="1" applyFill="1" applyAlignment="1" applyProtection="1">
      <alignment horizontal="right" wrapText="1"/>
      <protection hidden="1"/>
    </xf>
    <xf numFmtId="0" fontId="1" fillId="2" borderId="0" xfId="1" applyFill="1" applyProtection="1">
      <protection hidden="1"/>
    </xf>
    <xf numFmtId="0" fontId="2" fillId="2" borderId="0" xfId="1" applyNumberFormat="1" applyFont="1" applyFill="1" applyAlignment="1" applyProtection="1">
      <alignment horizontal="right" wrapText="1"/>
      <protection hidden="1"/>
    </xf>
    <xf numFmtId="0" fontId="1" fillId="2" borderId="0" xfId="1" applyFill="1"/>
    <xf numFmtId="0" fontId="2" fillId="2" borderId="0" xfId="1" applyNumberFormat="1" applyFont="1" applyFill="1" applyAlignment="1" applyProtection="1">
      <alignment horizontal="right"/>
      <protection hidden="1"/>
    </xf>
    <xf numFmtId="0" fontId="1" fillId="2" borderId="0" xfId="1" applyFont="1" applyFill="1" applyAlignment="1" applyProtection="1">
      <protection hidden="1"/>
    </xf>
    <xf numFmtId="0" fontId="2" fillId="2" borderId="0" xfId="1" applyFont="1" applyFill="1" applyProtection="1">
      <protection hidden="1"/>
    </xf>
    <xf numFmtId="0" fontId="3" fillId="2" borderId="0" xfId="1" applyNumberFormat="1" applyFont="1" applyFill="1" applyAlignment="1" applyProtection="1">
      <alignment horizontal="center" vertical="center"/>
      <protection hidden="1"/>
    </xf>
    <xf numFmtId="167" fontId="2" fillId="2" borderId="0" xfId="1" applyNumberFormat="1" applyFont="1" applyFill="1" applyAlignment="1" applyProtection="1">
      <alignment horizontal="right" vertical="center"/>
      <protection hidden="1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2" borderId="1" xfId="1" applyNumberFormat="1" applyFont="1" applyFill="1" applyBorder="1" applyAlignment="1" applyProtection="1">
      <alignment horizontal="center" vertical="center"/>
      <protection hidden="1"/>
    </xf>
    <xf numFmtId="166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2" borderId="1" xfId="1" applyNumberFormat="1" applyFont="1" applyFill="1" applyBorder="1" applyAlignment="1" applyProtection="1">
      <alignment horizontal="center" vertical="center"/>
      <protection hidden="1"/>
    </xf>
    <xf numFmtId="167" fontId="3" fillId="2" borderId="1" xfId="1" applyNumberFormat="1" applyFont="1" applyFill="1" applyBorder="1" applyAlignment="1" applyProtection="1">
      <alignment horizontal="right" vertical="center"/>
      <protection hidden="1"/>
    </xf>
    <xf numFmtId="0" fontId="2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2" borderId="1" xfId="1" applyNumberFormat="1" applyFont="1" applyFill="1" applyBorder="1" applyAlignment="1" applyProtection="1">
      <alignment horizontal="center" vertical="center"/>
      <protection hidden="1"/>
    </xf>
    <xf numFmtId="166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2" borderId="1" xfId="1" applyNumberFormat="1" applyFont="1" applyFill="1" applyBorder="1" applyAlignment="1" applyProtection="1">
      <alignment horizontal="center" vertical="center"/>
      <protection hidden="1"/>
    </xf>
    <xf numFmtId="49" fontId="2" fillId="2" borderId="1" xfId="2" applyNumberFormat="1" applyFont="1" applyFill="1" applyBorder="1" applyAlignment="1">
      <alignment horizontal="left" wrapText="1"/>
    </xf>
    <xf numFmtId="0" fontId="4" fillId="2" borderId="0" xfId="1" applyFont="1" applyFill="1"/>
    <xf numFmtId="0" fontId="5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5" fillId="2" borderId="1" xfId="1" applyNumberFormat="1" applyFont="1" applyFill="1" applyBorder="1" applyAlignment="1" applyProtection="1">
      <alignment horizontal="center" vertical="center"/>
      <protection hidden="1"/>
    </xf>
    <xf numFmtId="166" fontId="5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5" fillId="2" borderId="1" xfId="1" applyNumberFormat="1" applyFont="1" applyFill="1" applyBorder="1" applyAlignment="1" applyProtection="1">
      <alignment horizontal="center" vertical="center"/>
      <protection hidden="1"/>
    </xf>
    <xf numFmtId="167" fontId="5" fillId="2" borderId="1" xfId="1" applyNumberFormat="1" applyFont="1" applyFill="1" applyBorder="1" applyAlignment="1" applyProtection="1">
      <alignment horizontal="right" vertical="center"/>
      <protection hidden="1"/>
    </xf>
    <xf numFmtId="167" fontId="1" fillId="2" borderId="0" xfId="1" applyNumberFormat="1" applyFill="1"/>
    <xf numFmtId="0" fontId="2" fillId="2" borderId="0" xfId="1" applyNumberFormat="1" applyFont="1" applyFill="1" applyAlignment="1" applyProtection="1">
      <alignment wrapText="1"/>
      <protection hidden="1"/>
    </xf>
    <xf numFmtId="0" fontId="7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7" fillId="2" borderId="1" xfId="1" applyNumberFormat="1" applyFont="1" applyFill="1" applyBorder="1" applyAlignment="1" applyProtection="1">
      <alignment horizontal="center" vertical="center"/>
      <protection hidden="1"/>
    </xf>
    <xf numFmtId="166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7" fillId="2" borderId="1" xfId="1" applyNumberFormat="1" applyFont="1" applyFill="1" applyBorder="1" applyAlignment="1" applyProtection="1">
      <alignment horizontal="center" vertical="center"/>
      <protection hidden="1"/>
    </xf>
    <xf numFmtId="167" fontId="7" fillId="2" borderId="1" xfId="1" applyNumberFormat="1" applyFont="1" applyFill="1" applyBorder="1" applyAlignment="1" applyProtection="1">
      <alignment horizontal="right" vertical="center"/>
      <protection hidden="1"/>
    </xf>
    <xf numFmtId="2" fontId="3" fillId="2" borderId="1" xfId="1" applyNumberFormat="1" applyFont="1" applyFill="1" applyBorder="1" applyAlignment="1" applyProtection="1">
      <alignment horizontal="center" vertical="center"/>
      <protection hidden="1"/>
    </xf>
    <xf numFmtId="2" fontId="2" fillId="2" borderId="1" xfId="1" applyNumberFormat="1" applyFont="1" applyFill="1" applyBorder="1" applyAlignment="1" applyProtection="1">
      <alignment horizontal="center" vertical="center"/>
      <protection hidden="1"/>
    </xf>
    <xf numFmtId="165" fontId="8" fillId="2" borderId="1" xfId="1" applyNumberFormat="1" applyFont="1" applyFill="1" applyBorder="1" applyAlignment="1" applyProtection="1">
      <alignment horizontal="center" vertical="center"/>
      <protection hidden="1"/>
    </xf>
    <xf numFmtId="166" fontId="8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8" fillId="2" borderId="1" xfId="1" applyNumberFormat="1" applyFont="1" applyFill="1" applyBorder="1" applyAlignment="1" applyProtection="1">
      <alignment horizontal="center" vertical="center"/>
      <protection hidden="1"/>
    </xf>
    <xf numFmtId="2" fontId="8" fillId="2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2" fontId="2" fillId="2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8" fillId="2" borderId="1" xfId="1" applyNumberFormat="1" applyFont="1" applyFill="1" applyBorder="1" applyAlignment="1" applyProtection="1">
      <alignment horizontal="left" vertical="center" wrapText="1"/>
      <protection hidden="1"/>
    </xf>
    <xf numFmtId="167" fontId="8" fillId="2" borderId="1" xfId="1" applyNumberFormat="1" applyFont="1" applyFill="1" applyBorder="1" applyAlignment="1" applyProtection="1">
      <alignment horizontal="right" vertical="center"/>
      <protection hidden="1"/>
    </xf>
    <xf numFmtId="0" fontId="2" fillId="2" borderId="0" xfId="1" applyNumberFormat="1" applyFont="1" applyFill="1" applyAlignment="1" applyProtection="1">
      <alignment horizontal="right" wrapText="1"/>
      <protection hidden="1"/>
    </xf>
    <xf numFmtId="0" fontId="1" fillId="2" borderId="0" xfId="1" applyFill="1" applyAlignment="1">
      <alignment horizontal="right" wrapText="1"/>
    </xf>
    <xf numFmtId="0" fontId="2" fillId="2" borderId="0" xfId="1" applyNumberFormat="1" applyFont="1" applyFill="1" applyAlignment="1" applyProtection="1">
      <alignment horizontal="left"/>
      <protection hidden="1"/>
    </xf>
    <xf numFmtId="0" fontId="3" fillId="2" borderId="2" xfId="1" applyNumberFormat="1" applyFont="1" applyFill="1" applyBorder="1" applyAlignment="1" applyProtection="1">
      <alignment horizontal="left"/>
      <protection hidden="1"/>
    </xf>
    <xf numFmtId="0" fontId="3" fillId="2" borderId="3" xfId="1" applyNumberFormat="1" applyFont="1" applyFill="1" applyBorder="1" applyAlignment="1" applyProtection="1">
      <alignment horizontal="left"/>
      <protection hidden="1"/>
    </xf>
    <xf numFmtId="0" fontId="3" fillId="2" borderId="4" xfId="1" applyNumberFormat="1" applyFont="1" applyFill="1" applyBorder="1" applyAlignment="1" applyProtection="1">
      <alignment horizontal="left"/>
      <protection hidden="1"/>
    </xf>
    <xf numFmtId="0" fontId="3" fillId="2" borderId="0" xfId="1" applyNumberFormat="1" applyFont="1" applyFill="1" applyAlignment="1" applyProtection="1">
      <alignment horizontal="center" wrapText="1"/>
      <protection hidden="1"/>
    </xf>
    <xf numFmtId="0" fontId="2" fillId="2" borderId="0" xfId="1" applyNumberFormat="1" applyFont="1" applyFill="1" applyAlignment="1" applyProtection="1">
      <alignment horizontal="right"/>
      <protection hidden="1"/>
    </xf>
    <xf numFmtId="0" fontId="3" fillId="2" borderId="0" xfId="1" applyNumberFormat="1" applyFont="1" applyFill="1" applyAlignment="1" applyProtection="1">
      <alignment horizontal="center" vertical="center" wrapText="1"/>
      <protection hidden="1"/>
    </xf>
    <xf numFmtId="0" fontId="3" fillId="2" borderId="2" xfId="1" applyNumberFormat="1" applyFont="1" applyFill="1" applyBorder="1" applyAlignment="1" applyProtection="1">
      <alignment horizontal="left" vertical="center" wrapText="1"/>
      <protection hidden="1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154"/>
  <sheetViews>
    <sheetView showGridLines="0" tabSelected="1" zoomScale="86" zoomScaleNormal="86" workbookViewId="0">
      <selection activeCell="E2" sqref="E2:G2"/>
    </sheetView>
  </sheetViews>
  <sheetFormatPr defaultRowHeight="12.75" x14ac:dyDescent="0.2"/>
  <cols>
    <col min="1" max="1" width="41.5703125" style="1" customWidth="1"/>
    <col min="2" max="3" width="5" style="1" customWidth="1"/>
    <col min="4" max="4" width="15.42578125" style="1" customWidth="1"/>
    <col min="5" max="5" width="8.5703125" style="1" customWidth="1"/>
    <col min="6" max="7" width="16.7109375" style="2" customWidth="1"/>
    <col min="8" max="242" width="9.140625" style="1" customWidth="1"/>
    <col min="243" max="16384" width="9.140625" style="1"/>
  </cols>
  <sheetData>
    <row r="1" spans="1:8" ht="16.5" customHeight="1" x14ac:dyDescent="0.25">
      <c r="A1" s="5"/>
      <c r="B1" s="6"/>
      <c r="C1" s="7"/>
      <c r="D1" s="7"/>
      <c r="E1" s="7"/>
      <c r="F1" s="52" t="s">
        <v>112</v>
      </c>
      <c r="G1" s="52"/>
      <c r="H1" s="8"/>
    </row>
    <row r="2" spans="1:8" ht="57.75" customHeight="1" x14ac:dyDescent="0.25">
      <c r="A2" s="5"/>
      <c r="B2" s="5"/>
      <c r="C2" s="33"/>
      <c r="D2" s="33"/>
      <c r="E2" s="53" t="s">
        <v>133</v>
      </c>
      <c r="F2" s="53"/>
      <c r="G2" s="53"/>
      <c r="H2" s="8"/>
    </row>
    <row r="3" spans="1:8" ht="93.75" customHeight="1" x14ac:dyDescent="0.25">
      <c r="A3" s="58" t="s">
        <v>103</v>
      </c>
      <c r="B3" s="58"/>
      <c r="C3" s="58"/>
      <c r="D3" s="58"/>
      <c r="E3" s="58"/>
      <c r="F3" s="58"/>
      <c r="G3" s="8"/>
      <c r="H3" s="8"/>
    </row>
    <row r="4" spans="1:8" ht="15.75" customHeight="1" x14ac:dyDescent="0.25">
      <c r="A4" s="11"/>
      <c r="B4" s="11"/>
      <c r="C4" s="11"/>
      <c r="D4" s="9"/>
      <c r="E4" s="59"/>
      <c r="F4" s="59"/>
      <c r="G4" s="54" t="s">
        <v>70</v>
      </c>
      <c r="H4" s="54"/>
    </row>
    <row r="5" spans="1:8" ht="59.25" customHeight="1" x14ac:dyDescent="0.2">
      <c r="A5" s="60" t="s">
        <v>104</v>
      </c>
      <c r="B5" s="60"/>
      <c r="C5" s="60"/>
      <c r="D5" s="60"/>
      <c r="E5" s="60"/>
      <c r="F5" s="60"/>
      <c r="G5" s="8"/>
      <c r="H5" s="8"/>
    </row>
    <row r="6" spans="1:8" ht="16.5" customHeight="1" x14ac:dyDescent="0.25">
      <c r="A6" s="11"/>
      <c r="B6" s="11"/>
      <c r="C6" s="11"/>
      <c r="D6" s="12"/>
      <c r="E6" s="10"/>
      <c r="F6" s="13"/>
      <c r="G6" s="13" t="s">
        <v>72</v>
      </c>
      <c r="H6" s="8"/>
    </row>
    <row r="7" spans="1:8" ht="32.25" customHeight="1" x14ac:dyDescent="0.2">
      <c r="A7" s="14" t="s">
        <v>42</v>
      </c>
      <c r="B7" s="14" t="s">
        <v>41</v>
      </c>
      <c r="C7" s="14" t="s">
        <v>40</v>
      </c>
      <c r="D7" s="14" t="s">
        <v>39</v>
      </c>
      <c r="E7" s="14" t="s">
        <v>38</v>
      </c>
      <c r="F7" s="15" t="s">
        <v>105</v>
      </c>
      <c r="G7" s="15" t="s">
        <v>106</v>
      </c>
      <c r="H7" s="8"/>
    </row>
    <row r="8" spans="1:8" ht="15.75" x14ac:dyDescent="0.2">
      <c r="A8" s="16" t="s">
        <v>37</v>
      </c>
      <c r="B8" s="17">
        <v>1</v>
      </c>
      <c r="C8" s="17" t="s">
        <v>1</v>
      </c>
      <c r="D8" s="18" t="s">
        <v>1</v>
      </c>
      <c r="E8" s="19" t="s">
        <v>1</v>
      </c>
      <c r="F8" s="20">
        <f>F9+F14+F19+F31+F33+F37</f>
        <v>19212241.649999999</v>
      </c>
      <c r="G8" s="20">
        <f>G9+G14+G19+G31+G33+G37</f>
        <v>19996961.43</v>
      </c>
      <c r="H8" s="8"/>
    </row>
    <row r="9" spans="1:8" ht="63" x14ac:dyDescent="0.2">
      <c r="A9" s="16" t="s">
        <v>36</v>
      </c>
      <c r="B9" s="17">
        <v>1</v>
      </c>
      <c r="C9" s="17">
        <v>2</v>
      </c>
      <c r="D9" s="18" t="s">
        <v>1</v>
      </c>
      <c r="E9" s="19" t="s">
        <v>1</v>
      </c>
      <c r="F9" s="20">
        <f t="shared" ref="F9:G12" si="0">F10</f>
        <v>1239983.46</v>
      </c>
      <c r="G9" s="20">
        <f t="shared" si="0"/>
        <v>1287102.8400000001</v>
      </c>
      <c r="H9" s="8"/>
    </row>
    <row r="10" spans="1:8" ht="31.5" x14ac:dyDescent="0.2">
      <c r="A10" s="21" t="s">
        <v>43</v>
      </c>
      <c r="B10" s="22">
        <v>1</v>
      </c>
      <c r="C10" s="22">
        <v>2</v>
      </c>
      <c r="D10" s="23" t="s">
        <v>74</v>
      </c>
      <c r="E10" s="24" t="s">
        <v>1</v>
      </c>
      <c r="F10" s="4">
        <f t="shared" si="0"/>
        <v>1239983.46</v>
      </c>
      <c r="G10" s="4">
        <f t="shared" si="0"/>
        <v>1287102.8400000001</v>
      </c>
      <c r="H10" s="8"/>
    </row>
    <row r="11" spans="1:8" ht="31.5" x14ac:dyDescent="0.2">
      <c r="A11" s="21" t="s">
        <v>44</v>
      </c>
      <c r="B11" s="22">
        <v>1</v>
      </c>
      <c r="C11" s="22">
        <v>2</v>
      </c>
      <c r="D11" s="23" t="s">
        <v>75</v>
      </c>
      <c r="E11" s="24" t="s">
        <v>1</v>
      </c>
      <c r="F11" s="4">
        <f t="shared" si="0"/>
        <v>1239983.46</v>
      </c>
      <c r="G11" s="4">
        <f t="shared" si="0"/>
        <v>1287102.8400000001</v>
      </c>
      <c r="H11" s="8"/>
    </row>
    <row r="12" spans="1:8" ht="110.25" x14ac:dyDescent="0.2">
      <c r="A12" s="21" t="s">
        <v>7</v>
      </c>
      <c r="B12" s="22">
        <v>1</v>
      </c>
      <c r="C12" s="22">
        <v>2</v>
      </c>
      <c r="D12" s="23" t="s">
        <v>75</v>
      </c>
      <c r="E12" s="24">
        <v>100</v>
      </c>
      <c r="F12" s="4">
        <f t="shared" si="0"/>
        <v>1239983.46</v>
      </c>
      <c r="G12" s="4">
        <f t="shared" si="0"/>
        <v>1287102.8400000001</v>
      </c>
      <c r="H12" s="8"/>
    </row>
    <row r="13" spans="1:8" ht="47.25" x14ac:dyDescent="0.2">
      <c r="A13" s="21" t="s">
        <v>6</v>
      </c>
      <c r="B13" s="22">
        <v>1</v>
      </c>
      <c r="C13" s="22">
        <v>2</v>
      </c>
      <c r="D13" s="23" t="s">
        <v>75</v>
      </c>
      <c r="E13" s="24">
        <v>120</v>
      </c>
      <c r="F13" s="4">
        <v>1239983.46</v>
      </c>
      <c r="G13" s="4">
        <v>1287102.8400000001</v>
      </c>
      <c r="H13" s="8"/>
    </row>
    <row r="14" spans="1:8" ht="78.75" x14ac:dyDescent="0.2">
      <c r="A14" s="16" t="s">
        <v>35</v>
      </c>
      <c r="B14" s="17">
        <v>1</v>
      </c>
      <c r="C14" s="17">
        <v>3</v>
      </c>
      <c r="D14" s="18" t="s">
        <v>1</v>
      </c>
      <c r="E14" s="19" t="s">
        <v>1</v>
      </c>
      <c r="F14" s="20">
        <f t="shared" ref="F14:G17" si="1">F15</f>
        <v>642499.62</v>
      </c>
      <c r="G14" s="20">
        <f t="shared" si="1"/>
        <v>666914.6</v>
      </c>
      <c r="H14" s="8"/>
    </row>
    <row r="15" spans="1:8" ht="31.5" x14ac:dyDescent="0.2">
      <c r="A15" s="21" t="s">
        <v>8</v>
      </c>
      <c r="B15" s="22">
        <v>1</v>
      </c>
      <c r="C15" s="22">
        <v>3</v>
      </c>
      <c r="D15" s="23" t="s">
        <v>74</v>
      </c>
      <c r="E15" s="24" t="s">
        <v>1</v>
      </c>
      <c r="F15" s="4">
        <f t="shared" si="1"/>
        <v>642499.62</v>
      </c>
      <c r="G15" s="4">
        <f t="shared" si="1"/>
        <v>666914.6</v>
      </c>
      <c r="H15" s="8"/>
    </row>
    <row r="16" spans="1:8" ht="47.25" x14ac:dyDescent="0.2">
      <c r="A16" s="21" t="s">
        <v>45</v>
      </c>
      <c r="B16" s="22">
        <v>1</v>
      </c>
      <c r="C16" s="22">
        <v>3</v>
      </c>
      <c r="D16" s="23" t="s">
        <v>76</v>
      </c>
      <c r="E16" s="24" t="s">
        <v>1</v>
      </c>
      <c r="F16" s="4">
        <f t="shared" si="1"/>
        <v>642499.62</v>
      </c>
      <c r="G16" s="4">
        <f t="shared" si="1"/>
        <v>666914.6</v>
      </c>
      <c r="H16" s="8"/>
    </row>
    <row r="17" spans="1:8" ht="110.25" x14ac:dyDescent="0.2">
      <c r="A17" s="21" t="s">
        <v>7</v>
      </c>
      <c r="B17" s="22">
        <v>1</v>
      </c>
      <c r="C17" s="22">
        <v>3</v>
      </c>
      <c r="D17" s="23" t="s">
        <v>76</v>
      </c>
      <c r="E17" s="24">
        <v>100</v>
      </c>
      <c r="F17" s="4">
        <f t="shared" si="1"/>
        <v>642499.62</v>
      </c>
      <c r="G17" s="4">
        <f t="shared" si="1"/>
        <v>666914.6</v>
      </c>
      <c r="H17" s="8"/>
    </row>
    <row r="18" spans="1:8" ht="47.25" x14ac:dyDescent="0.2">
      <c r="A18" s="21" t="s">
        <v>6</v>
      </c>
      <c r="B18" s="22">
        <v>1</v>
      </c>
      <c r="C18" s="22">
        <v>3</v>
      </c>
      <c r="D18" s="23" t="s">
        <v>76</v>
      </c>
      <c r="E18" s="24">
        <v>120</v>
      </c>
      <c r="F18" s="4">
        <v>642499.62</v>
      </c>
      <c r="G18" s="4">
        <v>666914.6</v>
      </c>
      <c r="H18" s="8"/>
    </row>
    <row r="19" spans="1:8" ht="94.5" x14ac:dyDescent="0.2">
      <c r="A19" s="16" t="s">
        <v>34</v>
      </c>
      <c r="B19" s="17">
        <v>1</v>
      </c>
      <c r="C19" s="17">
        <v>4</v>
      </c>
      <c r="D19" s="18" t="s">
        <v>1</v>
      </c>
      <c r="E19" s="19" t="s">
        <v>1</v>
      </c>
      <c r="F19" s="20">
        <f>F20+F29</f>
        <v>7425412.5899999999</v>
      </c>
      <c r="G19" s="20">
        <f>G20+G29</f>
        <v>7803360.3799999999</v>
      </c>
      <c r="H19" s="8"/>
    </row>
    <row r="20" spans="1:8" ht="31.5" x14ac:dyDescent="0.2">
      <c r="A20" s="21" t="s">
        <v>46</v>
      </c>
      <c r="B20" s="22">
        <v>1</v>
      </c>
      <c r="C20" s="22">
        <v>4</v>
      </c>
      <c r="D20" s="23" t="s">
        <v>74</v>
      </c>
      <c r="E20" s="24" t="s">
        <v>1</v>
      </c>
      <c r="F20" s="4">
        <f>F21+F24</f>
        <v>7425312.5899999999</v>
      </c>
      <c r="G20" s="4">
        <f>G21+G24</f>
        <v>7803260.3799999999</v>
      </c>
      <c r="H20" s="8"/>
    </row>
    <row r="21" spans="1:8" ht="47.25" x14ac:dyDescent="0.2">
      <c r="A21" s="21" t="s">
        <v>47</v>
      </c>
      <c r="B21" s="22">
        <v>1</v>
      </c>
      <c r="C21" s="22">
        <v>4</v>
      </c>
      <c r="D21" s="23" t="s">
        <v>77</v>
      </c>
      <c r="E21" s="24" t="s">
        <v>1</v>
      </c>
      <c r="F21" s="4">
        <f>F22</f>
        <v>7202312.5899999999</v>
      </c>
      <c r="G21" s="4">
        <f>G22</f>
        <v>7580260.3799999999</v>
      </c>
      <c r="H21" s="8"/>
    </row>
    <row r="22" spans="1:8" ht="110.25" x14ac:dyDescent="0.2">
      <c r="A22" s="21" t="s">
        <v>7</v>
      </c>
      <c r="B22" s="22">
        <v>1</v>
      </c>
      <c r="C22" s="22">
        <v>4</v>
      </c>
      <c r="D22" s="23" t="s">
        <v>77</v>
      </c>
      <c r="E22" s="24">
        <v>100</v>
      </c>
      <c r="F22" s="4">
        <f>F23</f>
        <v>7202312.5899999999</v>
      </c>
      <c r="G22" s="4">
        <f>G23</f>
        <v>7580260.3799999999</v>
      </c>
      <c r="H22" s="8"/>
    </row>
    <row r="23" spans="1:8" ht="47.25" x14ac:dyDescent="0.2">
      <c r="A23" s="21" t="s">
        <v>6</v>
      </c>
      <c r="B23" s="22">
        <v>1</v>
      </c>
      <c r="C23" s="22">
        <v>4</v>
      </c>
      <c r="D23" s="23" t="s">
        <v>77</v>
      </c>
      <c r="E23" s="24">
        <v>120</v>
      </c>
      <c r="F23" s="4">
        <v>7202312.5899999999</v>
      </c>
      <c r="G23" s="4">
        <v>7580260.3799999999</v>
      </c>
      <c r="H23" s="8"/>
    </row>
    <row r="24" spans="1:8" ht="47.25" x14ac:dyDescent="0.2">
      <c r="A24" s="21" t="s">
        <v>48</v>
      </c>
      <c r="B24" s="22">
        <v>1</v>
      </c>
      <c r="C24" s="22">
        <v>4</v>
      </c>
      <c r="D24" s="23" t="s">
        <v>78</v>
      </c>
      <c r="E24" s="24" t="s">
        <v>1</v>
      </c>
      <c r="F24" s="4">
        <f>F25+F27</f>
        <v>223000</v>
      </c>
      <c r="G24" s="4">
        <f>G25+G27</f>
        <v>223000</v>
      </c>
      <c r="H24" s="8"/>
    </row>
    <row r="25" spans="1:8" ht="47.25" x14ac:dyDescent="0.2">
      <c r="A25" s="21" t="s">
        <v>3</v>
      </c>
      <c r="B25" s="22">
        <v>1</v>
      </c>
      <c r="C25" s="22">
        <v>4</v>
      </c>
      <c r="D25" s="23" t="s">
        <v>78</v>
      </c>
      <c r="E25" s="24">
        <v>200</v>
      </c>
      <c r="F25" s="4">
        <f>F26</f>
        <v>200000</v>
      </c>
      <c r="G25" s="4">
        <f>G26</f>
        <v>200000</v>
      </c>
      <c r="H25" s="8"/>
    </row>
    <row r="26" spans="1:8" ht="47.25" x14ac:dyDescent="0.2">
      <c r="A26" s="21" t="s">
        <v>2</v>
      </c>
      <c r="B26" s="22">
        <v>1</v>
      </c>
      <c r="C26" s="22">
        <v>4</v>
      </c>
      <c r="D26" s="23" t="s">
        <v>78</v>
      </c>
      <c r="E26" s="24">
        <v>240</v>
      </c>
      <c r="F26" s="4">
        <v>200000</v>
      </c>
      <c r="G26" s="4">
        <v>200000</v>
      </c>
      <c r="H26" s="8"/>
    </row>
    <row r="27" spans="1:8" ht="15.75" x14ac:dyDescent="0.2">
      <c r="A27" s="21" t="s">
        <v>5</v>
      </c>
      <c r="B27" s="22">
        <v>1</v>
      </c>
      <c r="C27" s="22">
        <v>4</v>
      </c>
      <c r="D27" s="23" t="s">
        <v>78</v>
      </c>
      <c r="E27" s="24">
        <v>800</v>
      </c>
      <c r="F27" s="4">
        <f>F28</f>
        <v>23000</v>
      </c>
      <c r="G27" s="4">
        <f>G28</f>
        <v>23000</v>
      </c>
      <c r="H27" s="8"/>
    </row>
    <row r="28" spans="1:8" ht="31.5" x14ac:dyDescent="0.2">
      <c r="A28" s="21" t="s">
        <v>4</v>
      </c>
      <c r="B28" s="22">
        <v>1</v>
      </c>
      <c r="C28" s="22">
        <v>4</v>
      </c>
      <c r="D28" s="23" t="s">
        <v>78</v>
      </c>
      <c r="E28" s="24">
        <v>850</v>
      </c>
      <c r="F28" s="4">
        <v>23000</v>
      </c>
      <c r="G28" s="4">
        <v>23000</v>
      </c>
      <c r="H28" s="8"/>
    </row>
    <row r="29" spans="1:8" ht="31.5" x14ac:dyDescent="0.2">
      <c r="A29" s="21" t="s">
        <v>49</v>
      </c>
      <c r="B29" s="22">
        <v>1</v>
      </c>
      <c r="C29" s="22">
        <v>4</v>
      </c>
      <c r="D29" s="23" t="s">
        <v>50</v>
      </c>
      <c r="E29" s="24"/>
      <c r="F29" s="4">
        <f>F30</f>
        <v>100</v>
      </c>
      <c r="G29" s="4">
        <f>G30</f>
        <v>100</v>
      </c>
      <c r="H29" s="8"/>
    </row>
    <row r="30" spans="1:8" ht="15.75" x14ac:dyDescent="0.2">
      <c r="A30" s="21" t="s">
        <v>51</v>
      </c>
      <c r="B30" s="22">
        <v>1</v>
      </c>
      <c r="C30" s="22">
        <v>4</v>
      </c>
      <c r="D30" s="23" t="s">
        <v>50</v>
      </c>
      <c r="E30" s="24">
        <v>244</v>
      </c>
      <c r="F30" s="4">
        <v>100</v>
      </c>
      <c r="G30" s="4">
        <v>100</v>
      </c>
      <c r="H30" s="8"/>
    </row>
    <row r="31" spans="1:8" ht="78.75" x14ac:dyDescent="0.2">
      <c r="A31" s="16" t="s">
        <v>33</v>
      </c>
      <c r="B31" s="17">
        <v>1</v>
      </c>
      <c r="C31" s="17">
        <v>6</v>
      </c>
      <c r="D31" s="18" t="s">
        <v>1</v>
      </c>
      <c r="E31" s="19" t="s">
        <v>1</v>
      </c>
      <c r="F31" s="20">
        <f>F32</f>
        <v>266100</v>
      </c>
      <c r="G31" s="20">
        <f>G32</f>
        <v>266100</v>
      </c>
      <c r="H31" s="8"/>
    </row>
    <row r="32" spans="1:8" ht="48.75" customHeight="1" x14ac:dyDescent="0.25">
      <c r="A32" s="25" t="s">
        <v>107</v>
      </c>
      <c r="B32" s="22">
        <v>1</v>
      </c>
      <c r="C32" s="22">
        <v>6</v>
      </c>
      <c r="D32" s="23" t="s">
        <v>108</v>
      </c>
      <c r="E32" s="24">
        <v>540</v>
      </c>
      <c r="F32" s="4">
        <v>266100</v>
      </c>
      <c r="G32" s="4">
        <v>266100</v>
      </c>
      <c r="H32" s="8"/>
    </row>
    <row r="33" spans="1:8" ht="15.75" x14ac:dyDescent="0.2">
      <c r="A33" s="16" t="s">
        <v>32</v>
      </c>
      <c r="B33" s="17">
        <v>1</v>
      </c>
      <c r="C33" s="17">
        <v>11</v>
      </c>
      <c r="D33" s="18" t="s">
        <v>1</v>
      </c>
      <c r="E33" s="19" t="s">
        <v>1</v>
      </c>
      <c r="F33" s="20">
        <f t="shared" ref="F33:G35" si="2">F34</f>
        <v>200000</v>
      </c>
      <c r="G33" s="20">
        <f t="shared" si="2"/>
        <v>200000</v>
      </c>
      <c r="H33" s="8"/>
    </row>
    <row r="34" spans="1:8" ht="31.5" x14ac:dyDescent="0.2">
      <c r="A34" s="21" t="s">
        <v>52</v>
      </c>
      <c r="B34" s="22">
        <v>1</v>
      </c>
      <c r="C34" s="22">
        <v>11</v>
      </c>
      <c r="D34" s="23" t="s">
        <v>79</v>
      </c>
      <c r="E34" s="24" t="s">
        <v>1</v>
      </c>
      <c r="F34" s="4">
        <f t="shared" si="2"/>
        <v>200000</v>
      </c>
      <c r="G34" s="4">
        <f t="shared" si="2"/>
        <v>200000</v>
      </c>
      <c r="H34" s="8"/>
    </row>
    <row r="35" spans="1:8" ht="15.75" x14ac:dyDescent="0.2">
      <c r="A35" s="21" t="s">
        <v>5</v>
      </c>
      <c r="B35" s="22">
        <v>1</v>
      </c>
      <c r="C35" s="22">
        <v>11</v>
      </c>
      <c r="D35" s="23" t="s">
        <v>79</v>
      </c>
      <c r="E35" s="24">
        <v>800</v>
      </c>
      <c r="F35" s="4">
        <f t="shared" si="2"/>
        <v>200000</v>
      </c>
      <c r="G35" s="4">
        <f t="shared" si="2"/>
        <v>200000</v>
      </c>
      <c r="H35" s="8"/>
    </row>
    <row r="36" spans="1:8" ht="15.75" x14ac:dyDescent="0.2">
      <c r="A36" s="21" t="s">
        <v>31</v>
      </c>
      <c r="B36" s="22">
        <v>1</v>
      </c>
      <c r="C36" s="22">
        <v>11</v>
      </c>
      <c r="D36" s="23" t="s">
        <v>79</v>
      </c>
      <c r="E36" s="24">
        <v>870</v>
      </c>
      <c r="F36" s="4">
        <v>200000</v>
      </c>
      <c r="G36" s="4">
        <v>200000</v>
      </c>
      <c r="H36" s="8"/>
    </row>
    <row r="37" spans="1:8" ht="31.5" x14ac:dyDescent="0.2">
      <c r="A37" s="16" t="s">
        <v>30</v>
      </c>
      <c r="B37" s="17">
        <v>1</v>
      </c>
      <c r="C37" s="17">
        <v>13</v>
      </c>
      <c r="D37" s="23" t="s">
        <v>80</v>
      </c>
      <c r="E37" s="19" t="s">
        <v>1</v>
      </c>
      <c r="F37" s="20">
        <f>F38+F41</f>
        <v>9438245.9800000004</v>
      </c>
      <c r="G37" s="20">
        <f>G38+G41</f>
        <v>9773483.6099999994</v>
      </c>
      <c r="H37" s="8"/>
    </row>
    <row r="38" spans="1:8" ht="31.5" x14ac:dyDescent="0.2">
      <c r="A38" s="21" t="s">
        <v>46</v>
      </c>
      <c r="B38" s="22">
        <v>1</v>
      </c>
      <c r="C38" s="22">
        <v>13</v>
      </c>
      <c r="D38" s="23" t="s">
        <v>81</v>
      </c>
      <c r="E38" s="24" t="s">
        <v>1</v>
      </c>
      <c r="F38" s="4">
        <f>F39</f>
        <v>0</v>
      </c>
      <c r="G38" s="4">
        <f>G39</f>
        <v>0</v>
      </c>
      <c r="H38" s="8"/>
    </row>
    <row r="39" spans="1:8" ht="47.25" x14ac:dyDescent="0.2">
      <c r="A39" s="21" t="s">
        <v>3</v>
      </c>
      <c r="B39" s="22">
        <v>1</v>
      </c>
      <c r="C39" s="22">
        <v>13</v>
      </c>
      <c r="D39" s="23" t="s">
        <v>81</v>
      </c>
      <c r="E39" s="24">
        <v>200</v>
      </c>
      <c r="F39" s="4">
        <f>F40</f>
        <v>0</v>
      </c>
      <c r="G39" s="4">
        <f>G40</f>
        <v>0</v>
      </c>
      <c r="H39" s="8"/>
    </row>
    <row r="40" spans="1:8" ht="47.25" x14ac:dyDescent="0.2">
      <c r="A40" s="21" t="s">
        <v>2</v>
      </c>
      <c r="B40" s="22">
        <v>1</v>
      </c>
      <c r="C40" s="22">
        <v>13</v>
      </c>
      <c r="D40" s="23" t="s">
        <v>109</v>
      </c>
      <c r="E40" s="24">
        <v>240</v>
      </c>
      <c r="F40" s="4">
        <v>0</v>
      </c>
      <c r="G40" s="4">
        <v>0</v>
      </c>
      <c r="H40" s="8"/>
    </row>
    <row r="41" spans="1:8" ht="47.25" x14ac:dyDescent="0.2">
      <c r="A41" s="21" t="s">
        <v>19</v>
      </c>
      <c r="B41" s="22">
        <v>1</v>
      </c>
      <c r="C41" s="22">
        <v>13</v>
      </c>
      <c r="D41" s="23" t="s">
        <v>80</v>
      </c>
      <c r="E41" s="24" t="s">
        <v>1</v>
      </c>
      <c r="F41" s="4">
        <f>F42+F44+F47</f>
        <v>9438245.9800000004</v>
      </c>
      <c r="G41" s="4">
        <f>G42+G44+G47</f>
        <v>9773483.6099999994</v>
      </c>
      <c r="H41" s="8"/>
    </row>
    <row r="42" spans="1:8" ht="110.25" x14ac:dyDescent="0.2">
      <c r="A42" s="21" t="s">
        <v>7</v>
      </c>
      <c r="B42" s="22">
        <v>1</v>
      </c>
      <c r="C42" s="22">
        <v>13</v>
      </c>
      <c r="D42" s="23" t="s">
        <v>81</v>
      </c>
      <c r="E42" s="24">
        <v>100</v>
      </c>
      <c r="F42" s="4">
        <f>F43</f>
        <v>5927305.9800000004</v>
      </c>
      <c r="G42" s="4">
        <f>G43</f>
        <v>6152543.6100000003</v>
      </c>
      <c r="H42" s="8"/>
    </row>
    <row r="43" spans="1:8" ht="31.5" x14ac:dyDescent="0.2">
      <c r="A43" s="21" t="s">
        <v>14</v>
      </c>
      <c r="B43" s="22">
        <v>1</v>
      </c>
      <c r="C43" s="22">
        <v>13</v>
      </c>
      <c r="D43" s="23" t="s">
        <v>81</v>
      </c>
      <c r="E43" s="24">
        <v>110</v>
      </c>
      <c r="F43" s="4">
        <v>5927305.9800000004</v>
      </c>
      <c r="G43" s="4">
        <v>6152543.6100000003</v>
      </c>
      <c r="H43" s="8"/>
    </row>
    <row r="44" spans="1:8" ht="47.25" x14ac:dyDescent="0.2">
      <c r="A44" s="21" t="s">
        <v>3</v>
      </c>
      <c r="B44" s="22">
        <v>1</v>
      </c>
      <c r="C44" s="22">
        <v>13</v>
      </c>
      <c r="D44" s="23" t="s">
        <v>82</v>
      </c>
      <c r="E44" s="24">
        <v>200</v>
      </c>
      <c r="F44" s="4">
        <f>F45+F46</f>
        <v>3389380</v>
      </c>
      <c r="G44" s="4">
        <f>G45+G46</f>
        <v>3499380</v>
      </c>
      <c r="H44" s="8"/>
    </row>
    <row r="45" spans="1:8" ht="47.25" x14ac:dyDescent="0.2">
      <c r="A45" s="21" t="s">
        <v>2</v>
      </c>
      <c r="B45" s="22">
        <v>1</v>
      </c>
      <c r="C45" s="22">
        <v>13</v>
      </c>
      <c r="D45" s="23" t="s">
        <v>82</v>
      </c>
      <c r="E45" s="24">
        <v>240</v>
      </c>
      <c r="F45" s="4">
        <v>3234380</v>
      </c>
      <c r="G45" s="4">
        <v>3344380</v>
      </c>
      <c r="H45" s="8"/>
    </row>
    <row r="46" spans="1:8" ht="47.25" x14ac:dyDescent="0.2">
      <c r="A46" s="21" t="s">
        <v>2</v>
      </c>
      <c r="B46" s="22">
        <v>1</v>
      </c>
      <c r="C46" s="22">
        <v>13</v>
      </c>
      <c r="D46" s="23" t="s">
        <v>82</v>
      </c>
      <c r="E46" s="24">
        <v>247</v>
      </c>
      <c r="F46" s="4">
        <v>155000</v>
      </c>
      <c r="G46" s="4">
        <v>155000</v>
      </c>
      <c r="H46" s="8"/>
    </row>
    <row r="47" spans="1:8" ht="15.75" x14ac:dyDescent="0.2">
      <c r="A47" s="21" t="s">
        <v>5</v>
      </c>
      <c r="B47" s="22">
        <v>1</v>
      </c>
      <c r="C47" s="22">
        <v>13</v>
      </c>
      <c r="D47" s="23" t="s">
        <v>82</v>
      </c>
      <c r="E47" s="24">
        <v>800</v>
      </c>
      <c r="F47" s="4">
        <f>F48</f>
        <v>121560</v>
      </c>
      <c r="G47" s="4">
        <f>G48</f>
        <v>121560</v>
      </c>
      <c r="H47" s="8"/>
    </row>
    <row r="48" spans="1:8" ht="31.5" x14ac:dyDescent="0.2">
      <c r="A48" s="21" t="s">
        <v>4</v>
      </c>
      <c r="B48" s="22">
        <v>1</v>
      </c>
      <c r="C48" s="22">
        <v>13</v>
      </c>
      <c r="D48" s="23" t="s">
        <v>82</v>
      </c>
      <c r="E48" s="24">
        <v>850</v>
      </c>
      <c r="F48" s="4">
        <v>121560</v>
      </c>
      <c r="G48" s="4">
        <v>121560</v>
      </c>
      <c r="H48" s="8"/>
    </row>
    <row r="49" spans="1:8" ht="15.75" x14ac:dyDescent="0.2">
      <c r="A49" s="16" t="s">
        <v>29</v>
      </c>
      <c r="B49" s="17">
        <v>2</v>
      </c>
      <c r="C49" s="17" t="s">
        <v>1</v>
      </c>
      <c r="D49" s="18" t="s">
        <v>1</v>
      </c>
      <c r="E49" s="19" t="s">
        <v>1</v>
      </c>
      <c r="F49" s="20">
        <f>F50</f>
        <v>588280</v>
      </c>
      <c r="G49" s="20">
        <f>G50</f>
        <v>609130</v>
      </c>
      <c r="H49" s="8"/>
    </row>
    <row r="50" spans="1:8" ht="31.5" x14ac:dyDescent="0.2">
      <c r="A50" s="16" t="s">
        <v>28</v>
      </c>
      <c r="B50" s="17">
        <v>2</v>
      </c>
      <c r="C50" s="17">
        <v>3</v>
      </c>
      <c r="D50" s="18" t="s">
        <v>1</v>
      </c>
      <c r="E50" s="19" t="s">
        <v>1</v>
      </c>
      <c r="F50" s="20">
        <f>F51</f>
        <v>588280</v>
      </c>
      <c r="G50" s="20">
        <f>G51</f>
        <v>609130</v>
      </c>
      <c r="H50" s="8"/>
    </row>
    <row r="51" spans="1:8" ht="110.25" x14ac:dyDescent="0.2">
      <c r="A51" s="21" t="s">
        <v>54</v>
      </c>
      <c r="B51" s="22">
        <v>2</v>
      </c>
      <c r="C51" s="22">
        <v>3</v>
      </c>
      <c r="D51" s="23" t="s">
        <v>53</v>
      </c>
      <c r="E51" s="24" t="s">
        <v>1</v>
      </c>
      <c r="F51" s="4">
        <f>F52+F54</f>
        <v>588280</v>
      </c>
      <c r="G51" s="4">
        <f>G52+G54</f>
        <v>609130</v>
      </c>
      <c r="H51" s="8"/>
    </row>
    <row r="52" spans="1:8" ht="110.25" x14ac:dyDescent="0.2">
      <c r="A52" s="21" t="s">
        <v>7</v>
      </c>
      <c r="B52" s="22">
        <v>2</v>
      </c>
      <c r="C52" s="22">
        <v>3</v>
      </c>
      <c r="D52" s="23" t="s">
        <v>53</v>
      </c>
      <c r="E52" s="24">
        <v>100</v>
      </c>
      <c r="F52" s="4">
        <f>F53</f>
        <v>569110</v>
      </c>
      <c r="G52" s="4">
        <f>G53</f>
        <v>608940</v>
      </c>
      <c r="H52" s="8"/>
    </row>
    <row r="53" spans="1:8" ht="47.25" x14ac:dyDescent="0.2">
      <c r="A53" s="21" t="s">
        <v>55</v>
      </c>
      <c r="B53" s="22">
        <v>2</v>
      </c>
      <c r="C53" s="22">
        <v>3</v>
      </c>
      <c r="D53" s="23" t="s">
        <v>53</v>
      </c>
      <c r="E53" s="24">
        <v>120</v>
      </c>
      <c r="F53" s="4">
        <v>569110</v>
      </c>
      <c r="G53" s="4">
        <v>608940</v>
      </c>
      <c r="H53" s="8"/>
    </row>
    <row r="54" spans="1:8" ht="47.25" x14ac:dyDescent="0.2">
      <c r="A54" s="21" t="s">
        <v>3</v>
      </c>
      <c r="B54" s="22">
        <v>2</v>
      </c>
      <c r="C54" s="22">
        <v>3</v>
      </c>
      <c r="D54" s="23" t="s">
        <v>53</v>
      </c>
      <c r="E54" s="24">
        <v>200</v>
      </c>
      <c r="F54" s="4">
        <v>19170</v>
      </c>
      <c r="G54" s="4">
        <v>190</v>
      </c>
      <c r="H54" s="8"/>
    </row>
    <row r="55" spans="1:8" ht="47.25" x14ac:dyDescent="0.2">
      <c r="A55" s="21" t="s">
        <v>2</v>
      </c>
      <c r="B55" s="22">
        <v>2</v>
      </c>
      <c r="C55" s="22">
        <v>3</v>
      </c>
      <c r="D55" s="23" t="s">
        <v>53</v>
      </c>
      <c r="E55" s="24">
        <v>240</v>
      </c>
      <c r="F55" s="4">
        <v>19170</v>
      </c>
      <c r="G55" s="4">
        <v>190</v>
      </c>
      <c r="H55" s="8"/>
    </row>
    <row r="56" spans="1:8" ht="31.5" x14ac:dyDescent="0.2">
      <c r="A56" s="16" t="s">
        <v>27</v>
      </c>
      <c r="B56" s="17">
        <v>3</v>
      </c>
      <c r="C56" s="17" t="s">
        <v>1</v>
      </c>
      <c r="D56" s="18" t="s">
        <v>1</v>
      </c>
      <c r="E56" s="19" t="s">
        <v>1</v>
      </c>
      <c r="F56" s="20">
        <f t="shared" ref="F56:G58" si="3">F57</f>
        <v>440000</v>
      </c>
      <c r="G56" s="20">
        <f t="shared" si="3"/>
        <v>440000</v>
      </c>
      <c r="H56" s="8"/>
    </row>
    <row r="57" spans="1:8" ht="63" x14ac:dyDescent="0.2">
      <c r="A57" s="16" t="s">
        <v>26</v>
      </c>
      <c r="B57" s="17">
        <v>3</v>
      </c>
      <c r="C57" s="17">
        <v>9</v>
      </c>
      <c r="D57" s="18" t="s">
        <v>1</v>
      </c>
      <c r="E57" s="19" t="s">
        <v>1</v>
      </c>
      <c r="F57" s="20">
        <f t="shared" si="3"/>
        <v>440000</v>
      </c>
      <c r="G57" s="20">
        <f t="shared" si="3"/>
        <v>440000</v>
      </c>
      <c r="H57" s="8"/>
    </row>
    <row r="58" spans="1:8" ht="47.25" x14ac:dyDescent="0.2">
      <c r="A58" s="21" t="s">
        <v>3</v>
      </c>
      <c r="B58" s="22">
        <v>3</v>
      </c>
      <c r="C58" s="22">
        <v>9</v>
      </c>
      <c r="D58" s="23" t="s">
        <v>69</v>
      </c>
      <c r="E58" s="24">
        <v>200</v>
      </c>
      <c r="F58" s="4">
        <f t="shared" si="3"/>
        <v>440000</v>
      </c>
      <c r="G58" s="4">
        <f t="shared" si="3"/>
        <v>440000</v>
      </c>
      <c r="H58" s="8"/>
    </row>
    <row r="59" spans="1:8" ht="47.25" x14ac:dyDescent="0.2">
      <c r="A59" s="21" t="s">
        <v>2</v>
      </c>
      <c r="B59" s="22">
        <v>3</v>
      </c>
      <c r="C59" s="22">
        <v>9</v>
      </c>
      <c r="D59" s="23" t="s">
        <v>69</v>
      </c>
      <c r="E59" s="24">
        <v>240</v>
      </c>
      <c r="F59" s="4">
        <v>440000</v>
      </c>
      <c r="G59" s="4">
        <v>440000</v>
      </c>
      <c r="H59" s="8"/>
    </row>
    <row r="60" spans="1:8" s="3" customFormat="1" ht="15.75" x14ac:dyDescent="0.2">
      <c r="A60" s="16" t="s">
        <v>25</v>
      </c>
      <c r="B60" s="17">
        <v>4</v>
      </c>
      <c r="C60" s="17"/>
      <c r="D60" s="18"/>
      <c r="E60" s="19"/>
      <c r="F60" s="20">
        <f>F61+F65</f>
        <v>3890993</v>
      </c>
      <c r="G60" s="20">
        <f>G61+G65</f>
        <v>5065922.5</v>
      </c>
      <c r="H60" s="26"/>
    </row>
    <row r="61" spans="1:8" ht="31.5" x14ac:dyDescent="0.2">
      <c r="A61" s="16" t="s">
        <v>24</v>
      </c>
      <c r="B61" s="17">
        <v>4</v>
      </c>
      <c r="C61" s="17">
        <v>9</v>
      </c>
      <c r="D61" s="18" t="s">
        <v>1</v>
      </c>
      <c r="E61" s="19" t="s">
        <v>1</v>
      </c>
      <c r="F61" s="20">
        <f t="shared" ref="F61:G63" si="4">F62</f>
        <v>890993</v>
      </c>
      <c r="G61" s="20">
        <f t="shared" si="4"/>
        <v>1065922.5</v>
      </c>
      <c r="H61" s="8"/>
    </row>
    <row r="62" spans="1:8" ht="63" x14ac:dyDescent="0.2">
      <c r="A62" s="21" t="s">
        <v>56</v>
      </c>
      <c r="B62" s="22">
        <v>4</v>
      </c>
      <c r="C62" s="22">
        <v>9</v>
      </c>
      <c r="D62" s="23" t="s">
        <v>83</v>
      </c>
      <c r="E62" s="24" t="s">
        <v>1</v>
      </c>
      <c r="F62" s="4">
        <f t="shared" si="4"/>
        <v>890993</v>
      </c>
      <c r="G62" s="4">
        <f t="shared" si="4"/>
        <v>1065922.5</v>
      </c>
      <c r="H62" s="8"/>
    </row>
    <row r="63" spans="1:8" ht="47.25" x14ac:dyDescent="0.2">
      <c r="A63" s="21" t="s">
        <v>3</v>
      </c>
      <c r="B63" s="22">
        <v>4</v>
      </c>
      <c r="C63" s="22">
        <v>9</v>
      </c>
      <c r="D63" s="23" t="s">
        <v>83</v>
      </c>
      <c r="E63" s="24">
        <v>200</v>
      </c>
      <c r="F63" s="4">
        <f t="shared" si="4"/>
        <v>890993</v>
      </c>
      <c r="G63" s="4">
        <f t="shared" si="4"/>
        <v>1065922.5</v>
      </c>
      <c r="H63" s="8"/>
    </row>
    <row r="64" spans="1:8" ht="47.25" x14ac:dyDescent="0.2">
      <c r="A64" s="21" t="s">
        <v>2</v>
      </c>
      <c r="B64" s="22">
        <v>4</v>
      </c>
      <c r="C64" s="22">
        <v>9</v>
      </c>
      <c r="D64" s="23" t="s">
        <v>83</v>
      </c>
      <c r="E64" s="24">
        <v>240</v>
      </c>
      <c r="F64" s="4">
        <v>890993</v>
      </c>
      <c r="G64" s="4">
        <v>1065922.5</v>
      </c>
      <c r="H64" s="8"/>
    </row>
    <row r="65" spans="1:8" ht="31.5" x14ac:dyDescent="0.2">
      <c r="A65" s="34" t="s">
        <v>23</v>
      </c>
      <c r="B65" s="35">
        <v>4</v>
      </c>
      <c r="C65" s="35">
        <v>12</v>
      </c>
      <c r="D65" s="36" t="s">
        <v>1</v>
      </c>
      <c r="E65" s="37" t="s">
        <v>1</v>
      </c>
      <c r="F65" s="38">
        <f t="shared" ref="F65:G67" si="5">F66</f>
        <v>3000000</v>
      </c>
      <c r="G65" s="38">
        <f t="shared" si="5"/>
        <v>4000000</v>
      </c>
      <c r="H65" s="8"/>
    </row>
    <row r="66" spans="1:8" ht="31.5" x14ac:dyDescent="0.2">
      <c r="A66" s="21" t="s">
        <v>43</v>
      </c>
      <c r="B66" s="22">
        <v>4</v>
      </c>
      <c r="C66" s="22">
        <v>12</v>
      </c>
      <c r="D66" s="23"/>
      <c r="E66" s="24"/>
      <c r="F66" s="4">
        <f t="shared" si="5"/>
        <v>3000000</v>
      </c>
      <c r="G66" s="4">
        <f t="shared" si="5"/>
        <v>4000000</v>
      </c>
      <c r="H66" s="8"/>
    </row>
    <row r="67" spans="1:8" ht="47.25" x14ac:dyDescent="0.2">
      <c r="A67" s="21" t="s">
        <v>3</v>
      </c>
      <c r="B67" s="22">
        <v>4</v>
      </c>
      <c r="C67" s="22">
        <v>12</v>
      </c>
      <c r="D67" s="23" t="s">
        <v>84</v>
      </c>
      <c r="E67" s="24">
        <v>200</v>
      </c>
      <c r="F67" s="4">
        <f t="shared" si="5"/>
        <v>3000000</v>
      </c>
      <c r="G67" s="4">
        <f t="shared" si="5"/>
        <v>4000000</v>
      </c>
      <c r="H67" s="8"/>
    </row>
    <row r="68" spans="1:8" ht="47.25" x14ac:dyDescent="0.2">
      <c r="A68" s="21" t="s">
        <v>2</v>
      </c>
      <c r="B68" s="22">
        <v>4</v>
      </c>
      <c r="C68" s="22">
        <v>12</v>
      </c>
      <c r="D68" s="23" t="s">
        <v>84</v>
      </c>
      <c r="E68" s="24">
        <v>240</v>
      </c>
      <c r="F68" s="4">
        <v>3000000</v>
      </c>
      <c r="G68" s="4">
        <v>4000000</v>
      </c>
      <c r="H68" s="8"/>
    </row>
    <row r="69" spans="1:8" ht="15.75" x14ac:dyDescent="0.2">
      <c r="A69" s="16" t="s">
        <v>22</v>
      </c>
      <c r="B69" s="17">
        <v>5</v>
      </c>
      <c r="C69" s="17">
        <v>1</v>
      </c>
      <c r="D69" s="18" t="s">
        <v>1</v>
      </c>
      <c r="E69" s="19" t="s">
        <v>1</v>
      </c>
      <c r="F69" s="20">
        <f t="shared" ref="F69:G71" si="6">F70</f>
        <v>500000</v>
      </c>
      <c r="G69" s="20">
        <f t="shared" si="6"/>
        <v>500000</v>
      </c>
      <c r="H69" s="8"/>
    </row>
    <row r="70" spans="1:8" ht="31.5" x14ac:dyDescent="0.2">
      <c r="A70" s="21" t="s">
        <v>43</v>
      </c>
      <c r="B70" s="22">
        <v>5</v>
      </c>
      <c r="C70" s="22">
        <v>1</v>
      </c>
      <c r="D70" s="23" t="s">
        <v>85</v>
      </c>
      <c r="E70" s="24"/>
      <c r="F70" s="4">
        <f t="shared" si="6"/>
        <v>500000</v>
      </c>
      <c r="G70" s="4">
        <f t="shared" si="6"/>
        <v>500000</v>
      </c>
      <c r="H70" s="8"/>
    </row>
    <row r="71" spans="1:8" ht="47.25" x14ac:dyDescent="0.2">
      <c r="A71" s="21" t="s">
        <v>3</v>
      </c>
      <c r="B71" s="22">
        <v>5</v>
      </c>
      <c r="C71" s="22">
        <v>1</v>
      </c>
      <c r="D71" s="23" t="s">
        <v>85</v>
      </c>
      <c r="E71" s="24">
        <v>200</v>
      </c>
      <c r="F71" s="4">
        <f t="shared" si="6"/>
        <v>500000</v>
      </c>
      <c r="G71" s="4">
        <f t="shared" si="6"/>
        <v>500000</v>
      </c>
      <c r="H71" s="8"/>
    </row>
    <row r="72" spans="1:8" ht="47.25" x14ac:dyDescent="0.2">
      <c r="A72" s="21" t="s">
        <v>2</v>
      </c>
      <c r="B72" s="22">
        <v>5</v>
      </c>
      <c r="C72" s="22">
        <v>1</v>
      </c>
      <c r="D72" s="23" t="s">
        <v>85</v>
      </c>
      <c r="E72" s="24">
        <v>240</v>
      </c>
      <c r="F72" s="4">
        <v>500000</v>
      </c>
      <c r="G72" s="4">
        <v>500000</v>
      </c>
      <c r="H72" s="8"/>
    </row>
    <row r="73" spans="1:8" ht="15.75" x14ac:dyDescent="0.2">
      <c r="A73" s="16" t="s">
        <v>21</v>
      </c>
      <c r="B73" s="17">
        <v>5</v>
      </c>
      <c r="C73" s="17">
        <v>2</v>
      </c>
      <c r="D73" s="18" t="s">
        <v>1</v>
      </c>
      <c r="E73" s="19" t="s">
        <v>1</v>
      </c>
      <c r="F73" s="20">
        <f t="shared" ref="F73:G76" si="7">F74</f>
        <v>0</v>
      </c>
      <c r="G73" s="20">
        <f t="shared" si="7"/>
        <v>0</v>
      </c>
      <c r="H73" s="8"/>
    </row>
    <row r="74" spans="1:8" ht="31.5" x14ac:dyDescent="0.2">
      <c r="A74" s="21" t="s">
        <v>43</v>
      </c>
      <c r="B74" s="22">
        <v>5</v>
      </c>
      <c r="C74" s="22">
        <v>2</v>
      </c>
      <c r="D74" s="23" t="s">
        <v>86</v>
      </c>
      <c r="E74" s="24" t="s">
        <v>1</v>
      </c>
      <c r="F74" s="4">
        <f t="shared" si="7"/>
        <v>0</v>
      </c>
      <c r="G74" s="4">
        <f t="shared" si="7"/>
        <v>0</v>
      </c>
      <c r="H74" s="8"/>
    </row>
    <row r="75" spans="1:8" ht="31.5" x14ac:dyDescent="0.2">
      <c r="A75" s="21" t="s">
        <v>57</v>
      </c>
      <c r="B75" s="22">
        <v>5</v>
      </c>
      <c r="C75" s="22">
        <v>2</v>
      </c>
      <c r="D75" s="23" t="s">
        <v>86</v>
      </c>
      <c r="E75" s="24" t="s">
        <v>1</v>
      </c>
      <c r="F75" s="4">
        <f t="shared" si="7"/>
        <v>0</v>
      </c>
      <c r="G75" s="4">
        <f t="shared" si="7"/>
        <v>0</v>
      </c>
      <c r="H75" s="8"/>
    </row>
    <row r="76" spans="1:8" ht="47.25" x14ac:dyDescent="0.2">
      <c r="A76" s="21" t="s">
        <v>3</v>
      </c>
      <c r="B76" s="22">
        <v>5</v>
      </c>
      <c r="C76" s="22">
        <v>2</v>
      </c>
      <c r="D76" s="23" t="s">
        <v>86</v>
      </c>
      <c r="E76" s="24">
        <v>200</v>
      </c>
      <c r="F76" s="4">
        <f t="shared" si="7"/>
        <v>0</v>
      </c>
      <c r="G76" s="4">
        <f t="shared" si="7"/>
        <v>0</v>
      </c>
      <c r="H76" s="8"/>
    </row>
    <row r="77" spans="1:8" ht="47.25" x14ac:dyDescent="0.2">
      <c r="A77" s="21" t="s">
        <v>2</v>
      </c>
      <c r="B77" s="22">
        <v>5</v>
      </c>
      <c r="C77" s="22">
        <v>2</v>
      </c>
      <c r="D77" s="23" t="s">
        <v>86</v>
      </c>
      <c r="E77" s="24">
        <v>240</v>
      </c>
      <c r="F77" s="4">
        <v>0</v>
      </c>
      <c r="G77" s="4">
        <v>0</v>
      </c>
      <c r="H77" s="8"/>
    </row>
    <row r="78" spans="1:8" ht="15.75" x14ac:dyDescent="0.2">
      <c r="A78" s="16" t="s">
        <v>58</v>
      </c>
      <c r="B78" s="17">
        <v>5</v>
      </c>
      <c r="C78" s="17">
        <v>3</v>
      </c>
      <c r="D78" s="18" t="s">
        <v>1</v>
      </c>
      <c r="E78" s="19" t="s">
        <v>1</v>
      </c>
      <c r="F78" s="20">
        <f>F81+F86+F89+F92+F95+F98</f>
        <v>11450000</v>
      </c>
      <c r="G78" s="20">
        <f>G81+G86+G89+G92+G95+G98</f>
        <v>10450000</v>
      </c>
      <c r="H78" s="8"/>
    </row>
    <row r="79" spans="1:8" ht="31.5" x14ac:dyDescent="0.2">
      <c r="A79" s="50" t="s">
        <v>113</v>
      </c>
      <c r="B79" s="41">
        <v>5</v>
      </c>
      <c r="C79" s="41">
        <v>3</v>
      </c>
      <c r="D79" s="42" t="s">
        <v>87</v>
      </c>
      <c r="E79" s="43"/>
      <c r="F79" s="51">
        <v>6900000</v>
      </c>
      <c r="G79" s="51">
        <v>5900000</v>
      </c>
      <c r="H79" s="8"/>
    </row>
    <row r="80" spans="1:8" ht="31.5" x14ac:dyDescent="0.2">
      <c r="A80" s="21" t="s">
        <v>43</v>
      </c>
      <c r="B80" s="22">
        <v>5</v>
      </c>
      <c r="C80" s="22">
        <v>3</v>
      </c>
      <c r="D80" s="23" t="s">
        <v>87</v>
      </c>
      <c r="E80" s="24" t="s">
        <v>1</v>
      </c>
      <c r="F80" s="4">
        <f>F78-F79</f>
        <v>4550000</v>
      </c>
      <c r="G80" s="4">
        <f>G78-G79</f>
        <v>4550000</v>
      </c>
      <c r="H80" s="8"/>
    </row>
    <row r="81" spans="1:8" ht="31.5" x14ac:dyDescent="0.2">
      <c r="A81" s="27" t="s">
        <v>73</v>
      </c>
      <c r="B81" s="28">
        <v>5</v>
      </c>
      <c r="C81" s="28">
        <v>3</v>
      </c>
      <c r="D81" s="29" t="s">
        <v>88</v>
      </c>
      <c r="E81" s="30" t="s">
        <v>1</v>
      </c>
      <c r="F81" s="31">
        <f>F82</f>
        <v>6900000</v>
      </c>
      <c r="G81" s="31">
        <f>G82</f>
        <v>5900000</v>
      </c>
      <c r="H81" s="8"/>
    </row>
    <row r="82" spans="1:8" ht="47.25" x14ac:dyDescent="0.2">
      <c r="A82" s="21" t="s">
        <v>3</v>
      </c>
      <c r="B82" s="22">
        <v>5</v>
      </c>
      <c r="C82" s="22">
        <v>3</v>
      </c>
      <c r="D82" s="23" t="s">
        <v>88</v>
      </c>
      <c r="E82" s="24">
        <v>200</v>
      </c>
      <c r="F82" s="4">
        <f>F83+F84+F85</f>
        <v>6900000</v>
      </c>
      <c r="G82" s="4">
        <f>G83+G84+G85</f>
        <v>5900000</v>
      </c>
      <c r="H82" s="8"/>
    </row>
    <row r="83" spans="1:8" ht="47.25" x14ac:dyDescent="0.2">
      <c r="A83" s="21" t="s">
        <v>2</v>
      </c>
      <c r="B83" s="22">
        <v>5</v>
      </c>
      <c r="C83" s="22">
        <v>3</v>
      </c>
      <c r="D83" s="23" t="s">
        <v>88</v>
      </c>
      <c r="E83" s="24">
        <v>240</v>
      </c>
      <c r="F83" s="4">
        <v>900000</v>
      </c>
      <c r="G83" s="4">
        <v>900000</v>
      </c>
      <c r="H83" s="8"/>
    </row>
    <row r="84" spans="1:8" ht="47.25" x14ac:dyDescent="0.2">
      <c r="A84" s="21" t="s">
        <v>2</v>
      </c>
      <c r="B84" s="22">
        <v>5</v>
      </c>
      <c r="C84" s="22">
        <v>3</v>
      </c>
      <c r="D84" s="23" t="s">
        <v>88</v>
      </c>
      <c r="E84" s="24">
        <v>247</v>
      </c>
      <c r="F84" s="4">
        <v>2000000</v>
      </c>
      <c r="G84" s="4">
        <v>2000000</v>
      </c>
      <c r="H84" s="8"/>
    </row>
    <row r="85" spans="1:8" ht="47.25" x14ac:dyDescent="0.2">
      <c r="A85" s="21" t="s">
        <v>2</v>
      </c>
      <c r="B85" s="22">
        <v>5</v>
      </c>
      <c r="C85" s="22">
        <v>3</v>
      </c>
      <c r="D85" s="23" t="s">
        <v>88</v>
      </c>
      <c r="E85" s="24">
        <v>414</v>
      </c>
      <c r="F85" s="4">
        <v>4000000</v>
      </c>
      <c r="G85" s="4">
        <v>3000000</v>
      </c>
      <c r="H85" s="8"/>
    </row>
    <row r="86" spans="1:8" ht="31.5" x14ac:dyDescent="0.2">
      <c r="A86" s="27" t="s">
        <v>59</v>
      </c>
      <c r="B86" s="28">
        <v>5</v>
      </c>
      <c r="C86" s="28">
        <v>3</v>
      </c>
      <c r="D86" s="29" t="s">
        <v>89</v>
      </c>
      <c r="E86" s="30" t="s">
        <v>1</v>
      </c>
      <c r="F86" s="31">
        <f>F87</f>
        <v>3000000</v>
      </c>
      <c r="G86" s="31">
        <f>G87</f>
        <v>3000000</v>
      </c>
      <c r="H86" s="8"/>
    </row>
    <row r="87" spans="1:8" ht="47.25" x14ac:dyDescent="0.2">
      <c r="A87" s="21" t="s">
        <v>3</v>
      </c>
      <c r="B87" s="22">
        <v>5</v>
      </c>
      <c r="C87" s="22">
        <v>3</v>
      </c>
      <c r="D87" s="23" t="s">
        <v>89</v>
      </c>
      <c r="E87" s="24">
        <v>200</v>
      </c>
      <c r="F87" s="4">
        <f>F88</f>
        <v>3000000</v>
      </c>
      <c r="G87" s="4">
        <f>G88</f>
        <v>3000000</v>
      </c>
      <c r="H87" s="8"/>
    </row>
    <row r="88" spans="1:8" ht="47.25" x14ac:dyDescent="0.2">
      <c r="A88" s="21" t="s">
        <v>2</v>
      </c>
      <c r="B88" s="22">
        <v>5</v>
      </c>
      <c r="C88" s="22">
        <v>3</v>
      </c>
      <c r="D88" s="23" t="s">
        <v>89</v>
      </c>
      <c r="E88" s="24">
        <v>240</v>
      </c>
      <c r="F88" s="4">
        <v>3000000</v>
      </c>
      <c r="G88" s="4">
        <v>3000000</v>
      </c>
      <c r="H88" s="8"/>
    </row>
    <row r="89" spans="1:8" ht="31.5" x14ac:dyDescent="0.2">
      <c r="A89" s="27" t="s">
        <v>60</v>
      </c>
      <c r="B89" s="28">
        <v>5</v>
      </c>
      <c r="C89" s="28">
        <v>3</v>
      </c>
      <c r="D89" s="29" t="s">
        <v>90</v>
      </c>
      <c r="E89" s="30"/>
      <c r="F89" s="31">
        <f>F90</f>
        <v>100000</v>
      </c>
      <c r="G89" s="31">
        <f>G90</f>
        <v>100000</v>
      </c>
      <c r="H89" s="8"/>
    </row>
    <row r="90" spans="1:8" ht="47.25" x14ac:dyDescent="0.2">
      <c r="A90" s="21" t="s">
        <v>3</v>
      </c>
      <c r="B90" s="22">
        <v>5</v>
      </c>
      <c r="C90" s="22">
        <v>3</v>
      </c>
      <c r="D90" s="23" t="s">
        <v>90</v>
      </c>
      <c r="E90" s="24">
        <v>200</v>
      </c>
      <c r="F90" s="4">
        <f>F91</f>
        <v>100000</v>
      </c>
      <c r="G90" s="4">
        <f>G91</f>
        <v>100000</v>
      </c>
      <c r="H90" s="8"/>
    </row>
    <row r="91" spans="1:8" ht="47.25" x14ac:dyDescent="0.2">
      <c r="A91" s="21" t="s">
        <v>2</v>
      </c>
      <c r="B91" s="22">
        <v>5</v>
      </c>
      <c r="C91" s="22">
        <v>3</v>
      </c>
      <c r="D91" s="23" t="s">
        <v>90</v>
      </c>
      <c r="E91" s="24">
        <v>240</v>
      </c>
      <c r="F91" s="4">
        <v>100000</v>
      </c>
      <c r="G91" s="4">
        <v>100000</v>
      </c>
      <c r="H91" s="8"/>
    </row>
    <row r="92" spans="1:8" ht="31.5" x14ac:dyDescent="0.2">
      <c r="A92" s="27" t="s">
        <v>61</v>
      </c>
      <c r="B92" s="28">
        <v>5</v>
      </c>
      <c r="C92" s="28">
        <v>3</v>
      </c>
      <c r="D92" s="29" t="s">
        <v>91</v>
      </c>
      <c r="E92" s="30"/>
      <c r="F92" s="31">
        <f>F93</f>
        <v>50000</v>
      </c>
      <c r="G92" s="31">
        <f>G93</f>
        <v>50000</v>
      </c>
      <c r="H92" s="8"/>
    </row>
    <row r="93" spans="1:8" ht="47.25" x14ac:dyDescent="0.2">
      <c r="A93" s="21" t="s">
        <v>3</v>
      </c>
      <c r="B93" s="22">
        <v>5</v>
      </c>
      <c r="C93" s="22">
        <v>3</v>
      </c>
      <c r="D93" s="23" t="s">
        <v>91</v>
      </c>
      <c r="E93" s="24">
        <v>200</v>
      </c>
      <c r="F93" s="4">
        <f>F94</f>
        <v>50000</v>
      </c>
      <c r="G93" s="4">
        <f>G94</f>
        <v>50000</v>
      </c>
      <c r="H93" s="8"/>
    </row>
    <row r="94" spans="1:8" ht="47.25" x14ac:dyDescent="0.2">
      <c r="A94" s="21" t="s">
        <v>2</v>
      </c>
      <c r="B94" s="22">
        <v>5</v>
      </c>
      <c r="C94" s="22">
        <v>3</v>
      </c>
      <c r="D94" s="23" t="s">
        <v>91</v>
      </c>
      <c r="E94" s="24">
        <v>240</v>
      </c>
      <c r="F94" s="4">
        <v>50000</v>
      </c>
      <c r="G94" s="4">
        <v>50000</v>
      </c>
      <c r="H94" s="8"/>
    </row>
    <row r="95" spans="1:8" ht="31.5" x14ac:dyDescent="0.2">
      <c r="A95" s="27" t="s">
        <v>62</v>
      </c>
      <c r="B95" s="28">
        <v>5</v>
      </c>
      <c r="C95" s="28">
        <v>3</v>
      </c>
      <c r="D95" s="29" t="s">
        <v>92</v>
      </c>
      <c r="E95" s="30"/>
      <c r="F95" s="31">
        <f>F96</f>
        <v>300000</v>
      </c>
      <c r="G95" s="31">
        <f>G96</f>
        <v>300000</v>
      </c>
      <c r="H95" s="8"/>
    </row>
    <row r="96" spans="1:8" ht="47.25" x14ac:dyDescent="0.2">
      <c r="A96" s="21" t="s">
        <v>3</v>
      </c>
      <c r="B96" s="22">
        <v>5</v>
      </c>
      <c r="C96" s="22">
        <v>3</v>
      </c>
      <c r="D96" s="23" t="s">
        <v>92</v>
      </c>
      <c r="E96" s="24">
        <v>200</v>
      </c>
      <c r="F96" s="4">
        <f>F97</f>
        <v>300000</v>
      </c>
      <c r="G96" s="4">
        <f>G97</f>
        <v>300000</v>
      </c>
      <c r="H96" s="8"/>
    </row>
    <row r="97" spans="1:8" ht="47.25" x14ac:dyDescent="0.2">
      <c r="A97" s="21" t="s">
        <v>2</v>
      </c>
      <c r="B97" s="22">
        <v>5</v>
      </c>
      <c r="C97" s="22">
        <v>3</v>
      </c>
      <c r="D97" s="23" t="s">
        <v>92</v>
      </c>
      <c r="E97" s="24">
        <v>240</v>
      </c>
      <c r="F97" s="4">
        <v>300000</v>
      </c>
      <c r="G97" s="4">
        <v>300000</v>
      </c>
      <c r="H97" s="8"/>
    </row>
    <row r="98" spans="1:8" ht="31.5" x14ac:dyDescent="0.2">
      <c r="A98" s="27" t="s">
        <v>63</v>
      </c>
      <c r="B98" s="28">
        <v>5</v>
      </c>
      <c r="C98" s="28">
        <v>3</v>
      </c>
      <c r="D98" s="29" t="s">
        <v>93</v>
      </c>
      <c r="E98" s="30"/>
      <c r="F98" s="31">
        <f>F99+F100</f>
        <v>1100000</v>
      </c>
      <c r="G98" s="31">
        <f>G99+G100</f>
        <v>1100000</v>
      </c>
      <c r="H98" s="8"/>
    </row>
    <row r="99" spans="1:8" ht="47.25" x14ac:dyDescent="0.2">
      <c r="A99" s="21" t="s">
        <v>3</v>
      </c>
      <c r="B99" s="22">
        <v>5</v>
      </c>
      <c r="C99" s="22">
        <v>3</v>
      </c>
      <c r="D99" s="23" t="s">
        <v>93</v>
      </c>
      <c r="E99" s="24">
        <v>200</v>
      </c>
      <c r="F99" s="4">
        <v>0</v>
      </c>
      <c r="G99" s="4">
        <v>0</v>
      </c>
      <c r="H99" s="8"/>
    </row>
    <row r="100" spans="1:8" ht="47.25" x14ac:dyDescent="0.2">
      <c r="A100" s="21" t="s">
        <v>2</v>
      </c>
      <c r="B100" s="22">
        <v>5</v>
      </c>
      <c r="C100" s="22">
        <v>3</v>
      </c>
      <c r="D100" s="23" t="s">
        <v>93</v>
      </c>
      <c r="E100" s="24">
        <v>240</v>
      </c>
      <c r="F100" s="4">
        <v>1100000</v>
      </c>
      <c r="G100" s="4">
        <v>1100000</v>
      </c>
      <c r="H100" s="8"/>
    </row>
    <row r="101" spans="1:8" ht="15.75" x14ac:dyDescent="0.2">
      <c r="A101" s="16" t="s">
        <v>20</v>
      </c>
      <c r="B101" s="17">
        <v>7</v>
      </c>
      <c r="C101" s="17" t="s">
        <v>1</v>
      </c>
      <c r="D101" s="18" t="s">
        <v>1</v>
      </c>
      <c r="E101" s="19" t="s">
        <v>1</v>
      </c>
      <c r="F101" s="20">
        <f t="shared" ref="F101:G101" si="8">F102</f>
        <v>100000</v>
      </c>
      <c r="G101" s="20">
        <f t="shared" si="8"/>
        <v>100000</v>
      </c>
      <c r="H101" s="8"/>
    </row>
    <row r="102" spans="1:8" ht="15.75" x14ac:dyDescent="0.2">
      <c r="A102" s="16" t="s">
        <v>18</v>
      </c>
      <c r="B102" s="17">
        <v>7</v>
      </c>
      <c r="C102" s="17">
        <v>7</v>
      </c>
      <c r="D102" s="23" t="s">
        <v>94</v>
      </c>
      <c r="E102" s="19" t="s">
        <v>1</v>
      </c>
      <c r="F102" s="20">
        <f>F104</f>
        <v>100000</v>
      </c>
      <c r="G102" s="20">
        <f>G104</f>
        <v>100000</v>
      </c>
      <c r="H102" s="8"/>
    </row>
    <row r="103" spans="1:8" ht="31.5" x14ac:dyDescent="0.2">
      <c r="A103" s="50" t="s">
        <v>113</v>
      </c>
      <c r="B103" s="41">
        <v>7</v>
      </c>
      <c r="C103" s="41">
        <v>7</v>
      </c>
      <c r="D103" s="42" t="s">
        <v>94</v>
      </c>
      <c r="E103" s="43">
        <v>200</v>
      </c>
      <c r="F103" s="51">
        <f>F105</f>
        <v>100000</v>
      </c>
      <c r="G103" s="51">
        <f>G105</f>
        <v>100000</v>
      </c>
      <c r="H103" s="8"/>
    </row>
    <row r="104" spans="1:8" ht="47.25" x14ac:dyDescent="0.2">
      <c r="A104" s="21" t="s">
        <v>3</v>
      </c>
      <c r="B104" s="22">
        <v>7</v>
      </c>
      <c r="C104" s="22">
        <v>7</v>
      </c>
      <c r="D104" s="23" t="s">
        <v>94</v>
      </c>
      <c r="E104" s="24">
        <v>200</v>
      </c>
      <c r="F104" s="4">
        <f>F105</f>
        <v>100000</v>
      </c>
      <c r="G104" s="4">
        <f>G105</f>
        <v>100000</v>
      </c>
      <c r="H104" s="8"/>
    </row>
    <row r="105" spans="1:8" ht="47.25" x14ac:dyDescent="0.2">
      <c r="A105" s="21" t="s">
        <v>2</v>
      </c>
      <c r="B105" s="22">
        <v>7</v>
      </c>
      <c r="C105" s="22">
        <v>7</v>
      </c>
      <c r="D105" s="23" t="s">
        <v>94</v>
      </c>
      <c r="E105" s="24">
        <v>240</v>
      </c>
      <c r="F105" s="4">
        <v>100000</v>
      </c>
      <c r="G105" s="4">
        <v>100000</v>
      </c>
      <c r="H105" s="8"/>
    </row>
    <row r="106" spans="1:8" ht="15.75" x14ac:dyDescent="0.2">
      <c r="A106" s="16" t="s">
        <v>17</v>
      </c>
      <c r="B106" s="17">
        <v>8</v>
      </c>
      <c r="C106" s="17" t="s">
        <v>1</v>
      </c>
      <c r="D106" s="18" t="s">
        <v>1</v>
      </c>
      <c r="E106" s="19" t="s">
        <v>1</v>
      </c>
      <c r="F106" s="20">
        <f>F107+F119</f>
        <v>13073095.35</v>
      </c>
      <c r="G106" s="20">
        <f>G107+G119</f>
        <v>13511589.57</v>
      </c>
      <c r="H106" s="8"/>
    </row>
    <row r="107" spans="1:8" ht="15.75" x14ac:dyDescent="0.2">
      <c r="A107" s="16" t="s">
        <v>16</v>
      </c>
      <c r="B107" s="17">
        <v>8</v>
      </c>
      <c r="C107" s="17">
        <v>1</v>
      </c>
      <c r="D107" s="18" t="s">
        <v>1</v>
      </c>
      <c r="E107" s="19" t="s">
        <v>1</v>
      </c>
      <c r="F107" s="20">
        <f>F109+F108</f>
        <v>13073095.35</v>
      </c>
      <c r="G107" s="20">
        <f>G109+G108</f>
        <v>13511589.57</v>
      </c>
      <c r="H107" s="8"/>
    </row>
    <row r="108" spans="1:8" ht="31.5" x14ac:dyDescent="0.2">
      <c r="A108" s="50" t="s">
        <v>113</v>
      </c>
      <c r="B108" s="41">
        <v>8</v>
      </c>
      <c r="C108" s="41">
        <v>1</v>
      </c>
      <c r="D108" s="42" t="s">
        <v>95</v>
      </c>
      <c r="E108" s="19"/>
      <c r="F108" s="51">
        <v>820000</v>
      </c>
      <c r="G108" s="51">
        <v>820000</v>
      </c>
      <c r="H108" s="8"/>
    </row>
    <row r="109" spans="1:8" ht="31.5" x14ac:dyDescent="0.2">
      <c r="A109" s="21" t="s">
        <v>43</v>
      </c>
      <c r="B109" s="22">
        <v>8</v>
      </c>
      <c r="C109" s="22">
        <v>1</v>
      </c>
      <c r="D109" s="23" t="s">
        <v>95</v>
      </c>
      <c r="E109" s="24" t="s">
        <v>1</v>
      </c>
      <c r="F109" s="4">
        <f>F110+F113-F108</f>
        <v>12253095.35</v>
      </c>
      <c r="G109" s="4">
        <f>G110+G113-G108</f>
        <v>12691589.57</v>
      </c>
      <c r="H109" s="8"/>
    </row>
    <row r="110" spans="1:8" ht="31.5" x14ac:dyDescent="0.2">
      <c r="A110" s="21" t="s">
        <v>65</v>
      </c>
      <c r="B110" s="22">
        <v>8</v>
      </c>
      <c r="C110" s="22">
        <v>1</v>
      </c>
      <c r="D110" s="23" t="s">
        <v>96</v>
      </c>
      <c r="E110" s="24" t="s">
        <v>1</v>
      </c>
      <c r="F110" s="4">
        <f>F111</f>
        <v>9828795.3499999996</v>
      </c>
      <c r="G110" s="4">
        <f>G111</f>
        <v>10202289.57</v>
      </c>
      <c r="H110" s="8"/>
    </row>
    <row r="111" spans="1:8" ht="110.25" x14ac:dyDescent="0.2">
      <c r="A111" s="21" t="s">
        <v>7</v>
      </c>
      <c r="B111" s="22">
        <v>8</v>
      </c>
      <c r="C111" s="22">
        <v>1</v>
      </c>
      <c r="D111" s="23" t="s">
        <v>97</v>
      </c>
      <c r="E111" s="24">
        <v>100</v>
      </c>
      <c r="F111" s="4">
        <f>F112</f>
        <v>9828795.3499999996</v>
      </c>
      <c r="G111" s="4">
        <f>G112</f>
        <v>10202289.57</v>
      </c>
      <c r="H111" s="8"/>
    </row>
    <row r="112" spans="1:8" ht="31.5" x14ac:dyDescent="0.2">
      <c r="A112" s="21" t="s">
        <v>14</v>
      </c>
      <c r="B112" s="22">
        <v>8</v>
      </c>
      <c r="C112" s="22">
        <v>1</v>
      </c>
      <c r="D112" s="23" t="s">
        <v>96</v>
      </c>
      <c r="E112" s="24">
        <v>110</v>
      </c>
      <c r="F112" s="4">
        <v>9828795.3499999996</v>
      </c>
      <c r="G112" s="4">
        <v>10202289.57</v>
      </c>
      <c r="H112" s="8"/>
    </row>
    <row r="113" spans="1:8" ht="31.5" x14ac:dyDescent="0.2">
      <c r="A113" s="21" t="s">
        <v>64</v>
      </c>
      <c r="B113" s="22">
        <v>8</v>
      </c>
      <c r="C113" s="22">
        <v>1</v>
      </c>
      <c r="D113" s="23" t="s">
        <v>110</v>
      </c>
      <c r="E113" s="24"/>
      <c r="F113" s="4">
        <f>F114+F117</f>
        <v>3244300</v>
      </c>
      <c r="G113" s="4">
        <f>G114+G117</f>
        <v>3309300</v>
      </c>
      <c r="H113" s="8"/>
    </row>
    <row r="114" spans="1:8" ht="47.25" x14ac:dyDescent="0.2">
      <c r="A114" s="21" t="s">
        <v>3</v>
      </c>
      <c r="B114" s="22">
        <v>8</v>
      </c>
      <c r="C114" s="22">
        <v>1</v>
      </c>
      <c r="D114" s="23" t="s">
        <v>110</v>
      </c>
      <c r="E114" s="24">
        <v>200</v>
      </c>
      <c r="F114" s="4">
        <f>F115+F116</f>
        <v>3174300</v>
      </c>
      <c r="G114" s="4">
        <f>G115+G116</f>
        <v>3239300</v>
      </c>
      <c r="H114" s="8"/>
    </row>
    <row r="115" spans="1:8" ht="47.25" x14ac:dyDescent="0.2">
      <c r="A115" s="21" t="s">
        <v>2</v>
      </c>
      <c r="B115" s="22">
        <v>8</v>
      </c>
      <c r="C115" s="22">
        <v>1</v>
      </c>
      <c r="D115" s="23" t="s">
        <v>110</v>
      </c>
      <c r="E115" s="24">
        <v>240</v>
      </c>
      <c r="F115" s="4">
        <v>2649300</v>
      </c>
      <c r="G115" s="4">
        <v>2689300</v>
      </c>
      <c r="H115" s="8"/>
    </row>
    <row r="116" spans="1:8" ht="47.25" x14ac:dyDescent="0.2">
      <c r="A116" s="21" t="s">
        <v>2</v>
      </c>
      <c r="B116" s="22">
        <v>8</v>
      </c>
      <c r="C116" s="22">
        <v>1</v>
      </c>
      <c r="D116" s="23" t="s">
        <v>111</v>
      </c>
      <c r="E116" s="24">
        <v>247</v>
      </c>
      <c r="F116" s="4">
        <v>525000</v>
      </c>
      <c r="G116" s="4">
        <v>550000</v>
      </c>
      <c r="H116" s="8"/>
    </row>
    <row r="117" spans="1:8" ht="15.75" x14ac:dyDescent="0.2">
      <c r="A117" s="21" t="s">
        <v>5</v>
      </c>
      <c r="B117" s="22">
        <v>8</v>
      </c>
      <c r="C117" s="22">
        <v>1</v>
      </c>
      <c r="D117" s="23" t="s">
        <v>98</v>
      </c>
      <c r="E117" s="24">
        <v>800</v>
      </c>
      <c r="F117" s="4">
        <f>F118</f>
        <v>70000</v>
      </c>
      <c r="G117" s="4">
        <f>G118</f>
        <v>70000</v>
      </c>
      <c r="H117" s="8"/>
    </row>
    <row r="118" spans="1:8" ht="31.5" x14ac:dyDescent="0.2">
      <c r="A118" s="21" t="s">
        <v>4</v>
      </c>
      <c r="B118" s="22">
        <v>8</v>
      </c>
      <c r="C118" s="22">
        <v>1</v>
      </c>
      <c r="D118" s="23" t="s">
        <v>110</v>
      </c>
      <c r="E118" s="24">
        <v>850</v>
      </c>
      <c r="F118" s="4">
        <v>70000</v>
      </c>
      <c r="G118" s="4">
        <v>70000</v>
      </c>
      <c r="H118" s="8"/>
    </row>
    <row r="119" spans="1:8" ht="31.5" x14ac:dyDescent="0.2">
      <c r="A119" s="16" t="s">
        <v>15</v>
      </c>
      <c r="B119" s="17">
        <v>8</v>
      </c>
      <c r="C119" s="17">
        <v>1</v>
      </c>
      <c r="D119" s="18" t="s">
        <v>1</v>
      </c>
      <c r="E119" s="19" t="s">
        <v>1</v>
      </c>
      <c r="F119" s="20">
        <f>F121</f>
        <v>0</v>
      </c>
      <c r="G119" s="20">
        <f>G121</f>
        <v>0</v>
      </c>
      <c r="H119" s="8"/>
    </row>
    <row r="120" spans="1:8" ht="31.5" x14ac:dyDescent="0.2">
      <c r="A120" s="21" t="s">
        <v>113</v>
      </c>
      <c r="B120" s="22">
        <v>8</v>
      </c>
      <c r="C120" s="22">
        <v>1</v>
      </c>
      <c r="D120" s="23" t="s">
        <v>99</v>
      </c>
      <c r="E120" s="24" t="s">
        <v>1</v>
      </c>
      <c r="F120" s="4">
        <f t="shared" ref="F120:G122" si="9">F121</f>
        <v>0</v>
      </c>
      <c r="G120" s="4">
        <f t="shared" si="9"/>
        <v>0</v>
      </c>
      <c r="H120" s="8"/>
    </row>
    <row r="121" spans="1:8" ht="31.5" x14ac:dyDescent="0.2">
      <c r="A121" s="21" t="s">
        <v>43</v>
      </c>
      <c r="B121" s="22">
        <v>8</v>
      </c>
      <c r="C121" s="22">
        <v>1</v>
      </c>
      <c r="D121" s="23" t="s">
        <v>99</v>
      </c>
      <c r="E121" s="24" t="s">
        <v>1</v>
      </c>
      <c r="F121" s="4">
        <f t="shared" si="9"/>
        <v>0</v>
      </c>
      <c r="G121" s="4">
        <f t="shared" si="9"/>
        <v>0</v>
      </c>
      <c r="H121" s="8"/>
    </row>
    <row r="122" spans="1:8" ht="47.25" x14ac:dyDescent="0.2">
      <c r="A122" s="21" t="s">
        <v>3</v>
      </c>
      <c r="B122" s="22">
        <v>8</v>
      </c>
      <c r="C122" s="22">
        <v>1</v>
      </c>
      <c r="D122" s="23" t="s">
        <v>99</v>
      </c>
      <c r="E122" s="24">
        <v>200</v>
      </c>
      <c r="F122" s="4">
        <f t="shared" si="9"/>
        <v>0</v>
      </c>
      <c r="G122" s="4">
        <f t="shared" si="9"/>
        <v>0</v>
      </c>
      <c r="H122" s="8"/>
    </row>
    <row r="123" spans="1:8" ht="47.25" x14ac:dyDescent="0.2">
      <c r="A123" s="21" t="s">
        <v>2</v>
      </c>
      <c r="B123" s="22">
        <v>8</v>
      </c>
      <c r="C123" s="22">
        <v>1</v>
      </c>
      <c r="D123" s="23" t="s">
        <v>99</v>
      </c>
      <c r="E123" s="24">
        <v>240</v>
      </c>
      <c r="F123" s="4">
        <v>0</v>
      </c>
      <c r="G123" s="4">
        <v>0</v>
      </c>
      <c r="H123" s="8"/>
    </row>
    <row r="124" spans="1:8" ht="15.75" x14ac:dyDescent="0.2">
      <c r="A124" s="16" t="s">
        <v>13</v>
      </c>
      <c r="B124" s="17">
        <v>10</v>
      </c>
      <c r="C124" s="17" t="s">
        <v>1</v>
      </c>
      <c r="D124" s="18" t="s">
        <v>1</v>
      </c>
      <c r="E124" s="19" t="s">
        <v>1</v>
      </c>
      <c r="F124" s="20">
        <f t="shared" ref="F124:G127" si="10">F125</f>
        <v>704903</v>
      </c>
      <c r="G124" s="20">
        <f t="shared" si="10"/>
        <v>733099</v>
      </c>
      <c r="H124" s="8"/>
    </row>
    <row r="125" spans="1:8" ht="15.75" x14ac:dyDescent="0.2">
      <c r="A125" s="16" t="s">
        <v>12</v>
      </c>
      <c r="B125" s="17">
        <v>10</v>
      </c>
      <c r="C125" s="17">
        <v>1</v>
      </c>
      <c r="D125" s="18" t="s">
        <v>1</v>
      </c>
      <c r="E125" s="19" t="s">
        <v>1</v>
      </c>
      <c r="F125" s="20">
        <f t="shared" si="10"/>
        <v>704903</v>
      </c>
      <c r="G125" s="20">
        <f t="shared" si="10"/>
        <v>733099</v>
      </c>
      <c r="H125" s="8"/>
    </row>
    <row r="126" spans="1:8" ht="47.25" x14ac:dyDescent="0.2">
      <c r="A126" s="21" t="s">
        <v>66</v>
      </c>
      <c r="B126" s="22">
        <v>10</v>
      </c>
      <c r="C126" s="22">
        <v>1</v>
      </c>
      <c r="D126" s="23" t="s">
        <v>100</v>
      </c>
      <c r="E126" s="24" t="s">
        <v>1</v>
      </c>
      <c r="F126" s="4">
        <f t="shared" si="10"/>
        <v>704903</v>
      </c>
      <c r="G126" s="4">
        <f t="shared" si="10"/>
        <v>733099</v>
      </c>
      <c r="H126" s="8"/>
    </row>
    <row r="127" spans="1:8" ht="31.5" x14ac:dyDescent="0.2">
      <c r="A127" s="21" t="s">
        <v>9</v>
      </c>
      <c r="B127" s="22">
        <v>10</v>
      </c>
      <c r="C127" s="22">
        <v>1</v>
      </c>
      <c r="D127" s="23" t="s">
        <v>100</v>
      </c>
      <c r="E127" s="24">
        <v>300</v>
      </c>
      <c r="F127" s="4">
        <f t="shared" si="10"/>
        <v>704903</v>
      </c>
      <c r="G127" s="4">
        <f t="shared" si="10"/>
        <v>733099</v>
      </c>
      <c r="H127" s="8"/>
    </row>
    <row r="128" spans="1:8" ht="31.5" x14ac:dyDescent="0.2">
      <c r="A128" s="21" t="s">
        <v>11</v>
      </c>
      <c r="B128" s="22">
        <v>10</v>
      </c>
      <c r="C128" s="22">
        <v>1</v>
      </c>
      <c r="D128" s="23" t="s">
        <v>100</v>
      </c>
      <c r="E128" s="24">
        <v>310</v>
      </c>
      <c r="F128" s="4">
        <v>704903</v>
      </c>
      <c r="G128" s="4">
        <v>733099</v>
      </c>
      <c r="H128" s="8"/>
    </row>
    <row r="129" spans="1:8" ht="15.75" x14ac:dyDescent="0.2">
      <c r="A129" s="16" t="s">
        <v>10</v>
      </c>
      <c r="B129" s="17">
        <v>11</v>
      </c>
      <c r="C129" s="17" t="s">
        <v>1</v>
      </c>
      <c r="D129" s="18" t="s">
        <v>1</v>
      </c>
      <c r="E129" s="19" t="s">
        <v>1</v>
      </c>
      <c r="F129" s="20">
        <f t="shared" ref="F129:G134" si="11">F130</f>
        <v>200000</v>
      </c>
      <c r="G129" s="20">
        <f t="shared" si="11"/>
        <v>200000</v>
      </c>
      <c r="H129" s="8"/>
    </row>
    <row r="130" spans="1:8" ht="15.75" x14ac:dyDescent="0.2">
      <c r="A130" s="16" t="s">
        <v>67</v>
      </c>
      <c r="B130" s="17">
        <v>11</v>
      </c>
      <c r="C130" s="17">
        <v>10</v>
      </c>
      <c r="D130" s="18" t="s">
        <v>1</v>
      </c>
      <c r="E130" s="19" t="s">
        <v>1</v>
      </c>
      <c r="F130" s="20">
        <f>F132</f>
        <v>200000</v>
      </c>
      <c r="G130" s="20">
        <f>G132</f>
        <v>200000</v>
      </c>
      <c r="H130" s="8"/>
    </row>
    <row r="131" spans="1:8" ht="31.5" x14ac:dyDescent="0.2">
      <c r="A131" s="50" t="s">
        <v>113</v>
      </c>
      <c r="B131" s="22">
        <v>11</v>
      </c>
      <c r="C131" s="22">
        <v>1</v>
      </c>
      <c r="D131" s="23" t="s">
        <v>101</v>
      </c>
      <c r="E131" s="43" t="s">
        <v>1</v>
      </c>
      <c r="F131" s="51">
        <f t="shared" ref="F131:G131" si="12">F132</f>
        <v>200000</v>
      </c>
      <c r="G131" s="51">
        <f t="shared" si="12"/>
        <v>200000</v>
      </c>
      <c r="H131" s="8"/>
    </row>
    <row r="132" spans="1:8" ht="47.25" x14ac:dyDescent="0.2">
      <c r="A132" s="21" t="s">
        <v>68</v>
      </c>
      <c r="B132" s="22">
        <v>11</v>
      </c>
      <c r="C132" s="22">
        <v>1</v>
      </c>
      <c r="D132" s="23"/>
      <c r="E132" s="24" t="s">
        <v>1</v>
      </c>
      <c r="F132" s="4">
        <f t="shared" si="11"/>
        <v>200000</v>
      </c>
      <c r="G132" s="4">
        <f t="shared" si="11"/>
        <v>200000</v>
      </c>
      <c r="H132" s="8"/>
    </row>
    <row r="133" spans="1:8" ht="31.5" x14ac:dyDescent="0.2">
      <c r="A133" s="21" t="s">
        <v>43</v>
      </c>
      <c r="B133" s="22">
        <v>11</v>
      </c>
      <c r="C133" s="22">
        <v>1</v>
      </c>
      <c r="D133" s="23" t="s">
        <v>101</v>
      </c>
      <c r="E133" s="24" t="s">
        <v>1</v>
      </c>
      <c r="F133" s="4">
        <f t="shared" si="11"/>
        <v>200000</v>
      </c>
      <c r="G133" s="4">
        <f t="shared" si="11"/>
        <v>200000</v>
      </c>
      <c r="H133" s="8"/>
    </row>
    <row r="134" spans="1:8" ht="47.25" x14ac:dyDescent="0.2">
      <c r="A134" s="21" t="s">
        <v>3</v>
      </c>
      <c r="B134" s="22">
        <v>11</v>
      </c>
      <c r="C134" s="22">
        <v>1</v>
      </c>
      <c r="D134" s="23" t="s">
        <v>101</v>
      </c>
      <c r="E134" s="24">
        <v>200</v>
      </c>
      <c r="F134" s="4">
        <f t="shared" si="11"/>
        <v>200000</v>
      </c>
      <c r="G134" s="4">
        <f t="shared" si="11"/>
        <v>200000</v>
      </c>
      <c r="H134" s="8"/>
    </row>
    <row r="135" spans="1:8" ht="47.25" x14ac:dyDescent="0.2">
      <c r="A135" s="21" t="s">
        <v>2</v>
      </c>
      <c r="B135" s="22">
        <v>11</v>
      </c>
      <c r="C135" s="22">
        <v>1</v>
      </c>
      <c r="D135" s="23" t="s">
        <v>101</v>
      </c>
      <c r="E135" s="24">
        <v>240</v>
      </c>
      <c r="F135" s="4">
        <v>200000</v>
      </c>
      <c r="G135" s="4">
        <v>200000</v>
      </c>
      <c r="H135" s="8"/>
    </row>
    <row r="136" spans="1:8" ht="15.75" x14ac:dyDescent="0.2">
      <c r="A136" s="21" t="s">
        <v>71</v>
      </c>
      <c r="B136" s="22">
        <v>55</v>
      </c>
      <c r="C136" s="22">
        <v>55</v>
      </c>
      <c r="D136" s="23" t="s">
        <v>102</v>
      </c>
      <c r="E136" s="24"/>
      <c r="F136" s="4">
        <v>2609007</v>
      </c>
      <c r="G136" s="4">
        <v>2684077.5</v>
      </c>
      <c r="H136" s="8"/>
    </row>
    <row r="137" spans="1:8" ht="47.25" x14ac:dyDescent="0.2">
      <c r="A137" s="16" t="s">
        <v>114</v>
      </c>
      <c r="B137" s="17"/>
      <c r="C137" s="17"/>
      <c r="D137" s="18"/>
      <c r="E137" s="19" t="s">
        <v>1</v>
      </c>
      <c r="F137" s="39">
        <f>F138+F139+F140+F141+F142+F143+F144+F145+F146+F147</f>
        <v>8020000</v>
      </c>
      <c r="G137" s="39">
        <f>G138+G139+G140+G141+G142+G143+G144+G145+G146+G147</f>
        <v>7020000</v>
      </c>
      <c r="H137" s="8"/>
    </row>
    <row r="138" spans="1:8" ht="78.75" x14ac:dyDescent="0.2">
      <c r="A138" s="21" t="s">
        <v>115</v>
      </c>
      <c r="B138" s="22">
        <v>4</v>
      </c>
      <c r="C138" s="22">
        <v>9</v>
      </c>
      <c r="D138" s="23" t="s">
        <v>116</v>
      </c>
      <c r="E138" s="24">
        <v>240</v>
      </c>
      <c r="F138" s="40">
        <v>0</v>
      </c>
      <c r="G138" s="4">
        <v>0</v>
      </c>
      <c r="H138" s="8"/>
    </row>
    <row r="139" spans="1:8" ht="47.25" x14ac:dyDescent="0.2">
      <c r="A139" s="21" t="s">
        <v>117</v>
      </c>
      <c r="B139" s="22">
        <v>5</v>
      </c>
      <c r="C139" s="22">
        <v>3</v>
      </c>
      <c r="D139" s="23" t="s">
        <v>118</v>
      </c>
      <c r="E139" s="24">
        <v>240</v>
      </c>
      <c r="F139" s="40">
        <v>0</v>
      </c>
      <c r="G139" s="4">
        <v>0</v>
      </c>
      <c r="H139" s="8"/>
    </row>
    <row r="140" spans="1:8" ht="47.25" x14ac:dyDescent="0.2">
      <c r="A140" s="21" t="s">
        <v>117</v>
      </c>
      <c r="B140" s="22">
        <v>5</v>
      </c>
      <c r="C140" s="22">
        <v>3</v>
      </c>
      <c r="D140" s="23" t="s">
        <v>88</v>
      </c>
      <c r="E140" s="24">
        <v>414</v>
      </c>
      <c r="F140" s="4">
        <v>6900000</v>
      </c>
      <c r="G140" s="4">
        <v>5900000</v>
      </c>
      <c r="H140" s="8"/>
    </row>
    <row r="141" spans="1:8" ht="47.25" x14ac:dyDescent="0.2">
      <c r="A141" s="21" t="s">
        <v>119</v>
      </c>
      <c r="B141" s="22">
        <v>5</v>
      </c>
      <c r="C141" s="22">
        <v>3</v>
      </c>
      <c r="D141" s="23" t="s">
        <v>120</v>
      </c>
      <c r="E141" s="24">
        <v>240</v>
      </c>
      <c r="F141" s="40">
        <v>0</v>
      </c>
      <c r="G141" s="4">
        <v>0</v>
      </c>
      <c r="H141" s="8"/>
    </row>
    <row r="142" spans="1:8" ht="47.25" x14ac:dyDescent="0.2">
      <c r="A142" s="21" t="s">
        <v>121</v>
      </c>
      <c r="B142" s="22">
        <v>8</v>
      </c>
      <c r="C142" s="22">
        <v>1</v>
      </c>
      <c r="D142" s="23" t="s">
        <v>122</v>
      </c>
      <c r="E142" s="24">
        <v>240</v>
      </c>
      <c r="F142" s="4">
        <v>820000</v>
      </c>
      <c r="G142" s="4">
        <v>820000</v>
      </c>
      <c r="H142" s="8"/>
    </row>
    <row r="143" spans="1:8" ht="78.75" x14ac:dyDescent="0.2">
      <c r="A143" s="21" t="s">
        <v>123</v>
      </c>
      <c r="B143" s="41">
        <v>8</v>
      </c>
      <c r="C143" s="41">
        <v>1</v>
      </c>
      <c r="D143" s="42" t="s">
        <v>124</v>
      </c>
      <c r="E143" s="43">
        <v>240</v>
      </c>
      <c r="F143" s="44">
        <v>0</v>
      </c>
      <c r="G143" s="4">
        <v>0</v>
      </c>
      <c r="H143" s="8"/>
    </row>
    <row r="144" spans="1:8" ht="47.25" x14ac:dyDescent="0.2">
      <c r="A144" s="21" t="s">
        <v>125</v>
      </c>
      <c r="B144" s="22">
        <v>7</v>
      </c>
      <c r="C144" s="22">
        <v>7</v>
      </c>
      <c r="D144" s="23" t="s">
        <v>126</v>
      </c>
      <c r="E144" s="24">
        <v>240</v>
      </c>
      <c r="F144" s="40">
        <v>100000</v>
      </c>
      <c r="G144" s="4">
        <v>100000</v>
      </c>
      <c r="H144" s="8"/>
    </row>
    <row r="145" spans="1:8" ht="47.25" x14ac:dyDescent="0.2">
      <c r="A145" s="21" t="s">
        <v>127</v>
      </c>
      <c r="B145" s="22">
        <v>11</v>
      </c>
      <c r="C145" s="22">
        <v>1</v>
      </c>
      <c r="D145" s="23" t="s">
        <v>128</v>
      </c>
      <c r="E145" s="24">
        <v>240</v>
      </c>
      <c r="F145" s="40">
        <v>200000</v>
      </c>
      <c r="G145" s="4">
        <v>200000</v>
      </c>
      <c r="H145" s="8"/>
    </row>
    <row r="146" spans="1:8" ht="47.25" x14ac:dyDescent="0.2">
      <c r="A146" s="21" t="s">
        <v>129</v>
      </c>
      <c r="B146" s="22">
        <v>5</v>
      </c>
      <c r="C146" s="22">
        <v>1</v>
      </c>
      <c r="D146" s="23" t="s">
        <v>130</v>
      </c>
      <c r="E146" s="24">
        <v>412</v>
      </c>
      <c r="F146" s="40">
        <v>0</v>
      </c>
      <c r="G146" s="4">
        <v>0</v>
      </c>
      <c r="H146" s="8"/>
    </row>
    <row r="147" spans="1:8" ht="47.25" x14ac:dyDescent="0.2">
      <c r="A147" s="21" t="s">
        <v>129</v>
      </c>
      <c r="B147" s="22">
        <v>5</v>
      </c>
      <c r="C147" s="22">
        <v>1</v>
      </c>
      <c r="D147" s="23" t="s">
        <v>131</v>
      </c>
      <c r="E147" s="24">
        <v>412</v>
      </c>
      <c r="F147" s="40">
        <v>0</v>
      </c>
      <c r="G147" s="4">
        <v>0</v>
      </c>
      <c r="H147" s="8"/>
    </row>
    <row r="148" spans="1:8" ht="57" customHeight="1" x14ac:dyDescent="0.2">
      <c r="A148" s="61" t="s">
        <v>132</v>
      </c>
      <c r="B148" s="62"/>
      <c r="C148" s="62"/>
      <c r="D148" s="62"/>
      <c r="E148" s="62"/>
      <c r="F148" s="63"/>
      <c r="G148" s="4"/>
      <c r="H148" s="8"/>
    </row>
    <row r="149" spans="1:8" ht="47.25" x14ac:dyDescent="0.2">
      <c r="A149" s="21" t="s">
        <v>121</v>
      </c>
      <c r="B149" s="22">
        <v>8</v>
      </c>
      <c r="C149" s="22">
        <v>1</v>
      </c>
      <c r="D149" s="23" t="s">
        <v>122</v>
      </c>
      <c r="E149" s="24">
        <v>240</v>
      </c>
      <c r="F149" s="48">
        <v>5000000</v>
      </c>
      <c r="G149" s="4">
        <v>9000000</v>
      </c>
      <c r="H149" s="8"/>
    </row>
    <row r="150" spans="1:8" ht="15.75" x14ac:dyDescent="0.2">
      <c r="A150" s="49"/>
      <c r="B150" s="45"/>
      <c r="C150" s="45"/>
      <c r="D150" s="46"/>
      <c r="E150" s="47"/>
      <c r="F150" s="48"/>
      <c r="G150" s="4"/>
      <c r="H150" s="8"/>
    </row>
    <row r="151" spans="1:8" ht="15.75" x14ac:dyDescent="0.2">
      <c r="A151" s="21"/>
      <c r="B151" s="22"/>
      <c r="C151" s="22"/>
      <c r="D151" s="23"/>
      <c r="E151" s="24"/>
      <c r="F151" s="4"/>
      <c r="G151" s="4"/>
      <c r="H151" s="8"/>
    </row>
    <row r="152" spans="1:8" ht="15.75" x14ac:dyDescent="0.25">
      <c r="A152" s="55" t="s">
        <v>0</v>
      </c>
      <c r="B152" s="56"/>
      <c r="C152" s="56"/>
      <c r="D152" s="56"/>
      <c r="E152" s="57"/>
      <c r="F152" s="20">
        <f>F8+F49+F56+F60+F69+F73+F78+F101+F106+F124+F129+F136</f>
        <v>52768520</v>
      </c>
      <c r="G152" s="20">
        <f>G8+G49+G56+G60+G69+G73+G78+G101+G106+G124+G129+G136</f>
        <v>54290780</v>
      </c>
      <c r="H152" s="8"/>
    </row>
    <row r="153" spans="1:8" x14ac:dyDescent="0.2">
      <c r="A153" s="8"/>
      <c r="B153" s="8"/>
      <c r="C153" s="8"/>
      <c r="D153" s="8"/>
      <c r="E153" s="8"/>
      <c r="F153" s="32"/>
      <c r="G153" s="32"/>
      <c r="H153" s="8"/>
    </row>
    <row r="154" spans="1:8" x14ac:dyDescent="0.2">
      <c r="A154" s="8"/>
      <c r="B154" s="8"/>
      <c r="C154" s="8"/>
      <c r="D154" s="8"/>
      <c r="E154" s="8"/>
      <c r="F154" s="32"/>
      <c r="G154" s="32"/>
      <c r="H154" s="8"/>
    </row>
  </sheetData>
  <mergeCells count="8">
    <mergeCell ref="F1:G1"/>
    <mergeCell ref="E2:G2"/>
    <mergeCell ref="G4:H4"/>
    <mergeCell ref="A152:E152"/>
    <mergeCell ref="A3:F3"/>
    <mergeCell ref="E4:F4"/>
    <mergeCell ref="A5:F5"/>
    <mergeCell ref="A148:F148"/>
  </mergeCells>
  <pageMargins left="0.98425196850393704" right="0.39370078740157483" top="0.39370078740157483" bottom="0.39370078740157483" header="0.51181102362204722" footer="0.51181102362204722"/>
  <pageSetup paperSize="9" scale="75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№5. Таблица 1. Ра</vt:lpstr>
      <vt:lpstr>'Приложение №5. Таблица 1. Ра'!Заголовки_для_печати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usr</cp:lastModifiedBy>
  <cp:lastPrinted>2021-10-27T01:00:58Z</cp:lastPrinted>
  <dcterms:created xsi:type="dcterms:W3CDTF">2016-10-26T08:54:21Z</dcterms:created>
  <dcterms:modified xsi:type="dcterms:W3CDTF">2021-12-03T02:53:54Z</dcterms:modified>
</cp:coreProperties>
</file>